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dolyak_nn\Documents\ВОХР\На закупку\"/>
    </mc:Choice>
  </mc:AlternateContent>
  <xr:revisionPtr revIDLastSave="0" documentId="13_ncr:1_{B13D517F-1C82-4ABF-AF93-BEDB248193C4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ВОР №1" sheetId="1" r:id="rId1"/>
  </sheets>
  <definedNames>
    <definedName name="_xlnm.Print_Titles" localSheetId="0">'ВОР №1'!$14:$14</definedName>
    <definedName name="_xlnm.Print_Area" localSheetId="0">'ВОР №1'!$A$1:$L$293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85" i="1" l="1"/>
  <c r="G173" i="1"/>
  <c r="G168" i="1"/>
  <c r="G166" i="1"/>
  <c r="G165" i="1"/>
  <c r="G133" i="1" l="1"/>
  <c r="G77" i="1"/>
  <c r="G29" i="1"/>
  <c r="G26" i="1"/>
  <c r="E284" i="1" l="1"/>
</calcChain>
</file>

<file path=xl/sharedStrings.xml><?xml version="1.0" encoding="utf-8"?>
<sst xmlns="http://schemas.openxmlformats.org/spreadsheetml/2006/main" count="1369" uniqueCount="639">
  <si>
    <t>1.1</t>
  </si>
  <si>
    <t>100 м2</t>
  </si>
  <si>
    <t>1.2</t>
  </si>
  <si>
    <t>1.3</t>
  </si>
  <si>
    <t>м3</t>
  </si>
  <si>
    <t>Гвозди строительные</t>
  </si>
  <si>
    <t>т</t>
  </si>
  <si>
    <t>Проволока горячекатаная в мотках, диаметр 6,3-6,5 мм</t>
  </si>
  <si>
    <t>кг</t>
  </si>
  <si>
    <t>100 шт</t>
  </si>
  <si>
    <t>м</t>
  </si>
  <si>
    <t>м2</t>
  </si>
  <si>
    <t>шт</t>
  </si>
  <si>
    <t>Ветошь хлопчатобумажная цветная</t>
  </si>
  <si>
    <t>2.1</t>
  </si>
  <si>
    <t>100 м</t>
  </si>
  <si>
    <t>2.2</t>
  </si>
  <si>
    <t>2.3</t>
  </si>
  <si>
    <t>2.4</t>
  </si>
  <si>
    <t>10 шт</t>
  </si>
  <si>
    <t>2.5</t>
  </si>
  <si>
    <t>2.6</t>
  </si>
  <si>
    <t>2.7</t>
  </si>
  <si>
    <t>10 м</t>
  </si>
  <si>
    <t>3.1</t>
  </si>
  <si>
    <t>3.2</t>
  </si>
  <si>
    <t>3.4</t>
  </si>
  <si>
    <t>4.1</t>
  </si>
  <si>
    <t>4.2</t>
  </si>
  <si>
    <t>4.3</t>
  </si>
  <si>
    <t>4.4</t>
  </si>
  <si>
    <t>5.1</t>
  </si>
  <si>
    <t>Кислород газообразный технический</t>
  </si>
  <si>
    <t>Пропан-бутан смесь техническая</t>
  </si>
  <si>
    <t>Электроды сварочные для сварки низколегированных и углеродистых сталей Э46, диаметр 4 мм</t>
  </si>
  <si>
    <t>Канат пеньковый тросовой свивки, пропитанный, диаметр 26 мм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</si>
  <si>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</si>
  <si>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Швеллеры стальные горячекатаные, марки стали Ст3пс, Ст3сп, № 40У, № 40П</t>
  </si>
  <si>
    <t>Грунтовка ГФ-021</t>
  </si>
  <si>
    <t>Растворитель Р-4</t>
  </si>
  <si>
    <t>5.2</t>
  </si>
  <si>
    <t>Разборка: бетонных фундаментов</t>
  </si>
  <si>
    <t>5.3</t>
  </si>
  <si>
    <t>Уайт-спирит</t>
  </si>
  <si>
    <t>1т груза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</si>
  <si>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</si>
  <si>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</si>
  <si>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</si>
  <si>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</si>
  <si>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</si>
  <si>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зап.частях*</t>
  </si>
  <si>
    <t>Ед. изм.</t>
  </si>
  <si>
    <t>Кол-во</t>
  </si>
  <si>
    <t>Наименование</t>
  </si>
  <si>
    <t>Использование (лом, утиль, мусор, реализация, повторное исп.)</t>
  </si>
  <si>
    <t>Поставка (заказчик/ подрядчик)</t>
  </si>
  <si>
    <t>тн</t>
  </si>
  <si>
    <t xml:space="preserve">Утверждаю: </t>
  </si>
  <si>
    <t>Ведомость объемов работ (дефектная ведомость) №1</t>
  </si>
  <si>
    <t>(категория ремонта)</t>
  </si>
  <si>
    <t>(наименование объекта, станционный номер, инвентарный номер)</t>
  </si>
  <si>
    <t>Директор филиала ООО «ЭН+ ГИДРО»
Иркутская ГЭС</t>
  </si>
  <si>
    <t xml:space="preserve"> ______________________В.А. Чеверда</t>
  </si>
  <si>
    <t>"___ " __________________2026г.</t>
  </si>
  <si>
    <t xml:space="preserve">Мусор </t>
  </si>
  <si>
    <t xml:space="preserve">Согласовано:  </t>
  </si>
  <si>
    <t xml:space="preserve">Необходимость работ подтверждает
Ведущий иженер ДР ООО «ЭН+ ГИДРО»                                                </t>
  </si>
  <si>
    <t xml:space="preserve">Начальник УТОиР ЗиС </t>
  </si>
  <si>
    <t>Е.А. Кочкин</t>
  </si>
  <si>
    <t>К.Ю Волкова</t>
  </si>
  <si>
    <t>Электроды сварочные для сварки низколегированных и углеродистых сталей УОНИ 13/45, Э42А, диаметр 4-5 мм</t>
  </si>
  <si>
    <t>Щетка дисковая из стальной проволоки для УШМ, диаметр 125 мм</t>
  </si>
  <si>
    <t>Строительный мусор</t>
  </si>
  <si>
    <t>Ксилол нефтяной, марка А</t>
  </si>
  <si>
    <t>Погрузка в автотранспортное средство: мусор строительный с погрузкой вручную</t>
  </si>
  <si>
    <t>Размещение строительного мусора на полигоне АО "САХ" г. Иркутск.</t>
  </si>
  <si>
    <t>М/лом (остается у Заказчика)</t>
  </si>
  <si>
    <t xml:space="preserve">Подрядчик </t>
  </si>
  <si>
    <t xml:space="preserve">Главный инженер </t>
  </si>
  <si>
    <t>А.Н. Николаев</t>
  </si>
  <si>
    <t>Раздел 1. Ремонт фасада</t>
  </si>
  <si>
    <t>Демонтаж</t>
  </si>
  <si>
    <t>Установка и разборка наружных инвентарных лесов высотой до 16 м: трубчатых для прочих отделочных работ</t>
  </si>
  <si>
    <t xml:space="preserve">6,1041
(145,8+265,06+73,28+126,27) / 100 </t>
  </si>
  <si>
    <t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</si>
  <si>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 xml:space="preserve">0,2136435 </t>
  </si>
  <si>
    <t>Бруски обрезные хвойных пород (ель, сосна), естественной влажности, длина 2-6,5 м, ширина 20-90 мм, толщина 20-90 мм, сорт III</t>
  </si>
  <si>
    <t xml:space="preserve">0,0549369 </t>
  </si>
  <si>
    <t>Щиты настила, толщина 25 мм</t>
  </si>
  <si>
    <t xml:space="preserve">20,75394 </t>
  </si>
  <si>
    <t>Разборка мелких покрытий и обделок из листовой стали: желобов водосточных</t>
  </si>
  <si>
    <t xml:space="preserve">0,23
23 / 100 </t>
  </si>
  <si>
    <t>Разборка мелких покрытий и обделок из листовой стали: водосточных труб с земли и подмостей</t>
  </si>
  <si>
    <t xml:space="preserve">0,157
15,7 / 100 </t>
  </si>
  <si>
    <t>1.4</t>
  </si>
  <si>
    <t>Демонтаж кронштейнов кабелей( уголок 50*50)</t>
  </si>
  <si>
    <t xml:space="preserve">0,037
1,54*24/1000 </t>
  </si>
  <si>
    <t>1.5</t>
  </si>
  <si>
    <t>Демонтаж козырьков на металлических кронштейнах с покрытием кровельной сталью</t>
  </si>
  <si>
    <t xml:space="preserve">0,052
(2,6*2) / 100 </t>
  </si>
  <si>
    <t>1.6</t>
  </si>
  <si>
    <t>Разборка мелких покрытий и обделок из листовой стали: парапетов, отливов карнизных</t>
  </si>
  <si>
    <t xml:space="preserve">0,5024
50,24 / 100 </t>
  </si>
  <si>
    <t>1.7</t>
  </si>
  <si>
    <t>Разборка мелких покрытий и обделок из листовой стали: подоконных отливов</t>
  </si>
  <si>
    <t xml:space="preserve">0,183
18,3 / 100 </t>
  </si>
  <si>
    <t>1.8</t>
  </si>
  <si>
    <t xml:space="preserve">4,73 </t>
  </si>
  <si>
    <t>1.9</t>
  </si>
  <si>
    <t xml:space="preserve">Демонтаж лестниц прямолинейных и криволинейных, пожарных </t>
  </si>
  <si>
    <t xml:space="preserve">0,12 </t>
  </si>
  <si>
    <t>1.10</t>
  </si>
  <si>
    <t>Демонтаж металлических ограждений высотой 1,1 м</t>
  </si>
  <si>
    <t xml:space="preserve">0,035
3,5 / 100 </t>
  </si>
  <si>
    <t>1.11</t>
  </si>
  <si>
    <t>Разборка: железобетонных фундаментов вент установки</t>
  </si>
  <si>
    <t xml:space="preserve">0,72 </t>
  </si>
  <si>
    <t>Монтаж навесного фасада</t>
  </si>
  <si>
    <t>1.12</t>
  </si>
  <si>
    <t>Устройство вентилируемых фасадов с облицовкой панелями из композитных материалов: без теплоизоляционного слоя</t>
  </si>
  <si>
    <t xml:space="preserve">5,582
558,2 / 100 </t>
  </si>
  <si>
    <t>Дюбель-гвозди пластиковые распорные с металлическим стержнем для теплоизоляции, диаметр 10 мм, длина 120 мм</t>
  </si>
  <si>
    <t xml:space="preserve">192,8
</t>
  </si>
  <si>
    <t>Фасадная кассета открытого исполнения из окрашенной листовой стали 0,7 мм (RAL 2004, 6004, 550х550 мм лицевая часть, 565х565 мм монтажные размеры)</t>
  </si>
  <si>
    <t xml:space="preserve">1701
</t>
  </si>
  <si>
    <t>Фасадная кассета угловая из окрашенной листовой стали ОИ 0,7 мм (RAL 2004 170*340)</t>
  </si>
  <si>
    <t xml:space="preserve">4 </t>
  </si>
  <si>
    <t>Фасадная кассета угловая из окрашенной листовой стали ОИ 0,7 мм (RAL 6004 170*340)</t>
  </si>
  <si>
    <t xml:space="preserve">28 </t>
  </si>
  <si>
    <t>Фасадная кассета угловая из окрашенной листовой стали ОИ 0,7 мм (RAL 6004 420*590)</t>
  </si>
  <si>
    <t xml:space="preserve">12 </t>
  </si>
  <si>
    <t>Фасадная кассета угловая из окрашенной листовой стали ОИ 0,7 мм (RAL 6004 240*495)</t>
  </si>
  <si>
    <t xml:space="preserve">9 </t>
  </si>
  <si>
    <t>Фасадная кассета угловая из окрашенной листовой стали ОИ 0,7 мм (RAL 6004 240*410)</t>
  </si>
  <si>
    <t>Кронштейн Г-образный из оцинкованной стали с полимерным покрытием для навесных вентилируемых фасадов, размеры 50х50х50 мм, толщина стали 1,2 мм</t>
  </si>
  <si>
    <t xml:space="preserve">147 </t>
  </si>
  <si>
    <t>Прокладка из паронита под кронштейны для навесных вентилируемых фасадов, размеры 50х50 мм, толщина 2 мм</t>
  </si>
  <si>
    <t>Крепежный кронштейн усиленный с шайбой и прокладкой ККУ-230 1,2мм оцинкованный</t>
  </si>
  <si>
    <t xml:space="preserve">1781 </t>
  </si>
  <si>
    <t>Удлинитель из оцинкованной стали с полимерным покрытием для навесных вентилируемых фасадов, размеры 71х120 мм, толщина стали 1,2 мм</t>
  </si>
  <si>
    <t>Профиль угловой КПГ-60*44*3000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</si>
  <si>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</si>
  <si>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Заклепки комбинированные вытяжные 4,2*28 (ст/ал)</t>
  </si>
  <si>
    <t xml:space="preserve">4242 </t>
  </si>
  <si>
    <t>Планка отлива цоколя 50х20х2000 (ПЭ-01-6005-0.45)</t>
  </si>
  <si>
    <t>Фасонный элемент (графит RAL 7024, Н.23.12.24.1, 2.5 м)</t>
  </si>
  <si>
    <t>Фасонный элемент (графит RAL 2004, Н.26.02.26.2, 2.5 м)</t>
  </si>
  <si>
    <t>1.13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</si>
  <si>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</si>
  <si>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 xml:space="preserve">49,78
28,93+12,65+8,2 </t>
  </si>
  <si>
    <t xml:space="preserve">7,9648 </t>
  </si>
  <si>
    <t>Аквилон 20 (графит RAL 7024, 1.25 м)</t>
  </si>
  <si>
    <t xml:space="preserve">7
 </t>
  </si>
  <si>
    <t>Аквилон 20 (графит RAL 7024, 2.5 м)</t>
  </si>
  <si>
    <t xml:space="preserve">50
50  </t>
  </si>
  <si>
    <t>Планка откосная (0.5 мм графит RAL 7024,
60х450 мм, 2.5 м)</t>
  </si>
  <si>
    <t xml:space="preserve">34
</t>
  </si>
  <si>
    <t>Планка откосная (0.5 мм графит RAL 7024,
60х450 мм, 2 м)</t>
  </si>
  <si>
    <t xml:space="preserve">16
 </t>
  </si>
  <si>
    <t>Планка откосная (0.5 мм графит RAL 7024,
60х450 мм, 1.5 м)</t>
  </si>
  <si>
    <t xml:space="preserve">2
</t>
  </si>
  <si>
    <t>Планка откосная (0.5 мм графит RAL 7024,
60х450 мм, 1.25 м)</t>
  </si>
  <si>
    <t>7
7</t>
  </si>
  <si>
    <t>Раздел 3. Ремонт кровли и монтаж водосточной системы</t>
  </si>
  <si>
    <t>Устройство поясков, сандриков, подоконных отливов из листовой стали: капельника</t>
  </si>
  <si>
    <t>Планка капельная ПК 200*3000</t>
  </si>
  <si>
    <t xml:space="preserve">24 </t>
  </si>
  <si>
    <t>Заклепки вытяжные из нержавеющей стали, стандартный бортик, размеры 4,8х10 мм</t>
  </si>
  <si>
    <t xml:space="preserve">0,3 </t>
  </si>
  <si>
    <t>Устройство парапетных отливов</t>
  </si>
  <si>
    <t xml:space="preserve">0,52
52 / 100 </t>
  </si>
  <si>
    <t>Фасонный элемент/планка парапетная  (графит RAL 6004, Н.26.02.26.1, 2.5 м)</t>
  </si>
  <si>
    <t xml:space="preserve">20,8
 </t>
  </si>
  <si>
    <t>Костыль для парапета с основанием 200х600 тип1 из полосы 40*4</t>
  </si>
  <si>
    <t xml:space="preserve">102 </t>
  </si>
  <si>
    <t>Дюбели пластмассовые с шурупами, диаметр 8 мм, длина 60 мм, диаметр шурупа 5 мм, длина шурупа 60 мм</t>
  </si>
  <si>
    <t xml:space="preserve">2,04
</t>
  </si>
  <si>
    <t xml:space="preserve">4,08 </t>
  </si>
  <si>
    <t>Огрунтовка оснований из бетона или раствора под водоизоляционный кровельный ковер: готовой эмульсией битумной</t>
  </si>
  <si>
    <t>Праймер битумно-эмульсионный для подготовки бетонных и металлических поверхностей перед укладкой антикоррозионных и гидроизоляционных материалов, наплавляемых битумных и битумно-полимерных материалов, температура размягчения не ниже +80 °C, прочность сцепления с металлом/бетоном 0,5/0,5 МПа, расход 0,25-0,35 кг/м при толщине слоя 2 мм</t>
  </si>
  <si>
    <t xml:space="preserve">10,35
</t>
  </si>
  <si>
    <t>Устройство кровель плоских из наплавляемых материалов: в один слой</t>
  </si>
  <si>
    <t xml:space="preserve">3,4546 </t>
  </si>
  <si>
    <t>Материал рулонный битумно-полимерный кровельный и гидроизоляционный СБС-модифицированный ЭКП с антикорневыми добавками, наплавляемый, основа полиэстер, продольная/поперечная нагрузка на разрыв не менее 800/600 Н, гибкость не выше -25 °C, теплостойкость не ниже 100 °C, масса 5,2-5,35 кг/м2, толщина 4,2 мм</t>
  </si>
  <si>
    <t xml:space="preserve">26,68 </t>
  </si>
  <si>
    <t>Устройство желобов: настенных</t>
  </si>
  <si>
    <t>Держатель желоба МЕТАЛЛ ПРОФИЛЬ ПРОЕКТ D185х300 Ral 7024</t>
  </si>
  <si>
    <t xml:space="preserve">40 </t>
  </si>
  <si>
    <t>Желоб водосточный МЕТАЛЛ ПРОФИЛЬ ПРОЕКТ D185х3000 Ral 7024</t>
  </si>
  <si>
    <t xml:space="preserve">8 </t>
  </si>
  <si>
    <t>Заглушка желоба МЕТАЛЛ ПРОФИЛЬ ПРОЕКТ D185 Ral 7024</t>
  </si>
  <si>
    <t xml:space="preserve">2 </t>
  </si>
  <si>
    <t>Шурупы самонарезающие стальные оцинкованные с шестигранной головкой в сборке с шайбами и каучуковыми прокладками диаметром 14 мм, наконечник сверло, диаметр 4,8 мм, длина 29 мм</t>
  </si>
  <si>
    <t xml:space="preserve">1,2
</t>
  </si>
  <si>
    <t>Устройство металлической водосточной системы: прямых звеньев труб</t>
  </si>
  <si>
    <t xml:space="preserve">23,63 </t>
  </si>
  <si>
    <t>Дюбели пластмассовые с шурупами, диаметр 10 мм, длина 50-60 мм, диаметр шурупа 6 мм, длина шурупа 50-80 мм</t>
  </si>
  <si>
    <t xml:space="preserve">0,4726 </t>
  </si>
  <si>
    <t>Держатель трубы МЕТАЛЛ ПРОФИЛЬ ПРОЕКТ D150 Ral 7024</t>
  </si>
  <si>
    <t xml:space="preserve">18 </t>
  </si>
  <si>
    <t>Труба водосточная МЕТАЛЛ ПРОФИЛЬ ПРОЕКТ D150х1000 Ral 7024</t>
  </si>
  <si>
    <t>Колено трубы МЕТАЛЛ ПРОФИЛЬ ПРОЕКТ D150 Ral 7024</t>
  </si>
  <si>
    <t xml:space="preserve">1,38 </t>
  </si>
  <si>
    <t>Устройство металлической водосточной системы: воронок</t>
  </si>
  <si>
    <t>Воронка выпускная МЕТАЛЛ ПРОФИЛЬ ПРОЕКТ D185х150 Ral 7024</t>
  </si>
  <si>
    <t>Раздел 4. Ремонт фасада на участке откатных ворот</t>
  </si>
  <si>
    <t>Отбивка штукатурки с поверхностей: стен и потолков кирпичных</t>
  </si>
  <si>
    <t xml:space="preserve">0,128
12,8 / 100 </t>
  </si>
  <si>
    <t>Сплошное выравнивание внутренних поверхностей (однослойное оштукатуривание) из сухих растворных смесей толщиной до 20 мм: стен</t>
  </si>
  <si>
    <t>Смеси сухие штукатурные, декоративные, тонкослойные, для наружных и внутренних работ с грануляцией 1,5 мм</t>
  </si>
  <si>
    <t>Грунтовка укрепляющая, глубокого проникновения, быстросохнущая, паропроницаемая</t>
  </si>
  <si>
    <t xml:space="preserve">1,3184
</t>
  </si>
  <si>
    <t>Дисперсия поливинилацетатная гомополимерная грубодисперсная пластифицированная ДБ</t>
  </si>
  <si>
    <t xml:space="preserve">0,0002432 </t>
  </si>
  <si>
    <t>Шкурка шлифовальная двухслойная с зернистостью 40-25</t>
  </si>
  <si>
    <t xml:space="preserve">0,01536 </t>
  </si>
  <si>
    <t xml:space="preserve">0,001152 </t>
  </si>
  <si>
    <t>Шпатлевка малоусадочная водостойкая фасадная</t>
  </si>
  <si>
    <t xml:space="preserve">0,0008832 </t>
  </si>
  <si>
    <t>Краска водно-дисперсионная акрилатная ВД-АК-104</t>
  </si>
  <si>
    <t xml:space="preserve">0,005888 </t>
  </si>
  <si>
    <t xml:space="preserve">2,304
</t>
  </si>
  <si>
    <t>Раздел 5. Устройство входных козырьков</t>
  </si>
  <si>
    <t>Устройство металлоконструкций конструкций каркаса козырьков (3шт.)</t>
  </si>
  <si>
    <t xml:space="preserve">0,799
0,634+0,154+0,011 </t>
  </si>
  <si>
    <t xml:space="preserve">1,55805 </t>
  </si>
  <si>
    <t xml:space="preserve">0,47141 </t>
  </si>
  <si>
    <t xml:space="preserve">24,769 </t>
  </si>
  <si>
    <t>Болты с гайками и шайбами строительные</t>
  </si>
  <si>
    <t xml:space="preserve">3,196 </t>
  </si>
  <si>
    <t xml:space="preserve">0,000008 </t>
  </si>
  <si>
    <t xml:space="preserve">0,0000799 </t>
  </si>
  <si>
    <t>Металлоконструкции зданий и сооружений с преобладанием гнутых профилей и круглых труб</t>
  </si>
  <si>
    <t xml:space="preserve">0,003995 </t>
  </si>
  <si>
    <t xml:space="preserve">0,0149413 </t>
  </si>
  <si>
    <t xml:space="preserve">0,000024 </t>
  </si>
  <si>
    <t xml:space="preserve">0,0015501 </t>
  </si>
  <si>
    <t>Бруски обрезные хвойных пород (ель, сосна), естественной влажности, длина 2-6,5 м, ширина 20-90 мм, толщина 20-90 мм, сорт I</t>
  </si>
  <si>
    <t xml:space="preserve">0,000823 </t>
  </si>
  <si>
    <t xml:space="preserve">0,0002477 </t>
  </si>
  <si>
    <t xml:space="preserve">0,0004794 </t>
  </si>
  <si>
    <t>Трубы стальные электросварные квадратные, размеры 80х80 мм, толщина стенки 4 мм</t>
  </si>
  <si>
    <t xml:space="preserve">0,799 </t>
  </si>
  <si>
    <t>Трубы стальные электросварные квадратные, размеры 40х40 мм, толщина стенки 3 мм</t>
  </si>
  <si>
    <t xml:space="preserve">0,154 </t>
  </si>
  <si>
    <t>Трубы стальные электросварные квадратные, размеры 60х60 мм, толщина стенки 5 мм</t>
  </si>
  <si>
    <t xml:space="preserve">0,634 </t>
  </si>
  <si>
    <t>Прокат листовой горячекатаный, марки стали Ст3сп, Ст3пс, ширина 1200-3000 мм, толщина 1-8 мм (5мм)</t>
  </si>
  <si>
    <t xml:space="preserve">0,011 </t>
  </si>
  <si>
    <t xml:space="preserve">0,2674
26,74 / 100 </t>
  </si>
  <si>
    <t xml:space="preserve">1,337 </t>
  </si>
  <si>
    <t xml:space="preserve">1,8718
</t>
  </si>
  <si>
    <t>Грунтовка (праймер) двухкомпонентная полиуретановая для защиты железобетонных и металлических поверхностей</t>
  </si>
  <si>
    <t xml:space="preserve">Эмаль двухкомпонентная полиуретановая антикоррозионная финишная для защиты поверхности металлических, бетонных и железобетонных конструкций, эксплуатируемых во влажной промышленной атмосфере, в пресной и морской воде, создания тонкослойных полимерных полов, расход 0,17 кг/м2 (ПУ-2К) за 2 раза </t>
  </si>
  <si>
    <t xml:space="preserve">0,18
18 / 100 </t>
  </si>
  <si>
    <t>Заклепки комбинированные для соединения профилированного стального настила и разнообразных листовых деталей</t>
  </si>
  <si>
    <t xml:space="preserve">0,00009 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</si>
  <si>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</si>
  <si>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 xml:space="preserve">0,00027 </t>
  </si>
  <si>
    <t>Профнастил оцинкованный с лакокрасочным или полимерным покрытием С21-1000-0,5</t>
  </si>
  <si>
    <t>Планка примыкания из оцинкованной стали для устройства кровли, с полимерным покрытием, размеры 150х250 мм</t>
  </si>
  <si>
    <t xml:space="preserve">7,5 </t>
  </si>
  <si>
    <t>Планка торцевая из оцинкованной стали с полимерным покрытием для устройства кровли, размеры 100х80 мм</t>
  </si>
  <si>
    <t xml:space="preserve">14,4 </t>
  </si>
  <si>
    <t>Раздел 6. Ремонт отмостки</t>
  </si>
  <si>
    <t>6.1</t>
  </si>
  <si>
    <t xml:space="preserve">2,24 </t>
  </si>
  <si>
    <t>6.2</t>
  </si>
  <si>
    <t>Армирование подстилающих слоев и набетонок</t>
  </si>
  <si>
    <t>Проволока светлая, диаметр 1,1 мм</t>
  </si>
  <si>
    <t>Сетка арматурная сварная легкая из арматурной проволоки класса Вр-1, тип 5</t>
  </si>
  <si>
    <t>6.3</t>
  </si>
  <si>
    <t>Бетонирование отмостки толщиной 100 мм</t>
  </si>
  <si>
    <t xml:space="preserve">0,4473
44,73 / 100 </t>
  </si>
  <si>
    <t>Смеси бетонные тяжелого бетона (БСТ) на щебне из гравия, класс В22,5, F(1)150, W4</t>
  </si>
  <si>
    <t>Окраска масляными составами ранее окрашенных металлических решеток и оград: без рельефа за 2 раза</t>
  </si>
  <si>
    <t xml:space="preserve">0,07975
(14,5*1,1*0,5) / 100 </t>
  </si>
  <si>
    <t xml:space="preserve">0,007975 </t>
  </si>
  <si>
    <t>Олифа комбинированная для разведения масляных густотертых красок и для внешних работ по деревянным поверхностям</t>
  </si>
  <si>
    <t xml:space="preserve">0,0005423 </t>
  </si>
  <si>
    <t>Эмаль двухкомпонентная полиуретановая антикоррозионная финишная для защиты поверхности металлических, бетонных и железобетонных конструкций, эксплуатируемых во влажной промышленной атмосфере, в пресной и морской воде, создания тонкослойных полимерных полов, расход 0,17 кг/м2 (ПУ-2К)</t>
  </si>
  <si>
    <t xml:space="preserve">0,901175 </t>
  </si>
  <si>
    <t>Установка металлических дверных блоков в готовые проемы</t>
  </si>
  <si>
    <t xml:space="preserve">0,473 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</si>
  <si>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</si>
  <si>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 xml:space="preserve">0,01419 </t>
  </si>
  <si>
    <t>Герметик пенополиуретановый (пена монтажная) универсальный, объем 850 мл</t>
  </si>
  <si>
    <t>Блок дверной стальной наружный двупольный, с замком-защелкой, без доводчика, площадь 2,73 м2</t>
  </si>
  <si>
    <t>Установка дверного доводчика к металлическим дверям</t>
  </si>
  <si>
    <t xml:space="preserve">1 </t>
  </si>
  <si>
    <t xml:space="preserve">0,07 </t>
  </si>
  <si>
    <t>Шурупы самонарезающие стальные оцинкованные кровельные с шестигранной головкой и шайбой, наконечник сверло, диаметр 4,8 мм, длина 35 мм</t>
  </si>
  <si>
    <t xml:space="preserve">0,08 </t>
  </si>
  <si>
    <t>Доводчик дверной рычажный для распашных дверей шириной до 1100 мм, масса двери до 80 кг</t>
  </si>
  <si>
    <t xml:space="preserve">0,03774
(12,58*30%) / 100 </t>
  </si>
  <si>
    <t xml:space="preserve">0,2296404 </t>
  </si>
  <si>
    <t xml:space="preserve">0,1258
12,58 / 100 </t>
  </si>
  <si>
    <t xml:space="preserve">0,629 </t>
  </si>
  <si>
    <t xml:space="preserve">4,1514 </t>
  </si>
  <si>
    <t xml:space="preserve">0,629
</t>
  </si>
  <si>
    <t>Грунтовка (праймер) двухкомпонентная полиуретановая для защиты железобетонных и металлических поверхностей, расход 0,1-0,5 кг/м2</t>
  </si>
  <si>
    <t xml:space="preserve">2,516 </t>
  </si>
  <si>
    <t xml:space="preserve">0,0006793 </t>
  </si>
  <si>
    <t xml:space="preserve">3,0192
</t>
  </si>
  <si>
    <t>Раздел 9. IGS01UMX14UU011UU10 Монтаж пожарной лестницы</t>
  </si>
  <si>
    <t>Изготовление и установка лестниц прямолинейных и криволинейных, пожарных с ограждением индивидуального изготовления</t>
  </si>
  <si>
    <t xml:space="preserve">0,29 </t>
  </si>
  <si>
    <t xml:space="preserve">0,3973 </t>
  </si>
  <si>
    <t xml:space="preserve">0,1189 </t>
  </si>
  <si>
    <t>Электроэнергия</t>
  </si>
  <si>
    <t>кВт-ч</t>
  </si>
  <si>
    <t xml:space="preserve">1,05966 </t>
  </si>
  <si>
    <t xml:space="preserve">1,16 </t>
  </si>
  <si>
    <t xml:space="preserve">0,0000029 </t>
  </si>
  <si>
    <t xml:space="preserve">0,000029 </t>
  </si>
  <si>
    <t xml:space="preserve">0,00029 </t>
  </si>
  <si>
    <t xml:space="preserve">0,005423 </t>
  </si>
  <si>
    <t xml:space="preserve">0,0000087 </t>
  </si>
  <si>
    <t xml:space="preserve">0,0005626 </t>
  </si>
  <si>
    <t xml:space="preserve">0,0002987 </t>
  </si>
  <si>
    <t xml:space="preserve">0,0000899 </t>
  </si>
  <si>
    <t xml:space="preserve">0,000174 </t>
  </si>
  <si>
    <t xml:space="preserve">0,146 </t>
  </si>
  <si>
    <t>Уголок стальной горячекатаный равнополочный, марки стали Ст3сп, Ст3пс, ширина полок 35-56 мм, толщина полки 3-5 мм (50*5)</t>
  </si>
  <si>
    <t xml:space="preserve">0,018 </t>
  </si>
  <si>
    <t>Прокат листовой горячекатаный, марки стали Ст3сп, Ст3пс, ширина 1200-3000 мм, толщина 1-8 мм (5 мм)</t>
  </si>
  <si>
    <t xml:space="preserve">0,0053 </t>
  </si>
  <si>
    <t>Прокат стальной горячекатаный полосовой, марки стали Ст3сп, Ст3пс, размеры 40х4 мм</t>
  </si>
  <si>
    <t xml:space="preserve">0,065 </t>
  </si>
  <si>
    <t>HILTI HST M16X140/25, Анкер-шпилька для ответственных креплений</t>
  </si>
  <si>
    <t xml:space="preserve">0,149
14,9 / 100 </t>
  </si>
  <si>
    <t xml:space="preserve">0,745 </t>
  </si>
  <si>
    <t xml:space="preserve">4,917 </t>
  </si>
  <si>
    <t xml:space="preserve">0,745
</t>
  </si>
  <si>
    <t xml:space="preserve">2,98 </t>
  </si>
  <si>
    <t xml:space="preserve">0,0008046 </t>
  </si>
  <si>
    <t xml:space="preserve">3,576
</t>
  </si>
  <si>
    <t>М/к</t>
  </si>
  <si>
    <t>Демонтаж металлических дверных блоков</t>
  </si>
  <si>
    <t xml:space="preserve">1494,2
</t>
  </si>
  <si>
    <t xml:space="preserve">77,51
</t>
  </si>
  <si>
    <t xml:space="preserve">31
</t>
  </si>
  <si>
    <t xml:space="preserve">Здание ВОХР инв.№ИРГ_000007 (ТГ0001141).           </t>
  </si>
  <si>
    <r>
      <t xml:space="preserve">на </t>
    </r>
    <r>
      <rPr>
        <b/>
        <u/>
        <sz val="11"/>
        <color rgb="FF000000"/>
        <rFont val="Arial"/>
        <family val="2"/>
        <charset val="204"/>
      </rPr>
      <t xml:space="preserve"> </t>
    </r>
    <r>
      <rPr>
        <b/>
        <u/>
        <sz val="12"/>
        <color rgb="FF000000"/>
        <rFont val="Arial"/>
        <family val="2"/>
        <charset val="204"/>
      </rPr>
      <t xml:space="preserve">Выполнение работ по текущему ремонту фасада. </t>
    </r>
  </si>
  <si>
    <t>Раздел 2. Ремонт кровли и монтаж водосточной системы</t>
  </si>
  <si>
    <t>Раздел 3. Ремонт фасада на участке откатных ворот</t>
  </si>
  <si>
    <t>4.5</t>
  </si>
  <si>
    <t>Окраска фасадов акриловыми составами в один тон: с лесов вручную с подготовкой поверхности за 2 раза</t>
  </si>
  <si>
    <t xml:space="preserve">Обезжиривание металлических поверхностей </t>
  </si>
  <si>
    <t>Огрунтовка металлических поверхностей за один раз: грунтовкой на двухкомпонентной полиуритановой</t>
  </si>
  <si>
    <t xml:space="preserve">Окраска металлических огрунтованных поверхностей: эмалью двухкомпонентной полиуритановой за 2 раза </t>
  </si>
  <si>
    <t xml:space="preserve">Монтаж кровельного покрытия козирьков ли из профилированного листа </t>
  </si>
  <si>
    <t>Раздел 5. Ремонт отмостки</t>
  </si>
  <si>
    <t>Очистка поверхности металлоконструкций средствами малой механизации</t>
  </si>
  <si>
    <t xml:space="preserve">Обезжиривание металлической поверхностей </t>
  </si>
  <si>
    <t>6.4</t>
  </si>
  <si>
    <t xml:space="preserve">Огрунтовка металлических поверхностей за один раз: грунтовкой на двухкомпонентной полиуритановой
</t>
  </si>
  <si>
    <t>7.1</t>
  </si>
  <si>
    <t xml:space="preserve">Обезжиривание металлических поверхностей 
</t>
  </si>
  <si>
    <t>7.2</t>
  </si>
  <si>
    <t>7.3</t>
  </si>
  <si>
    <t>Раздел 4. Козырьки, ограда, двери</t>
  </si>
  <si>
    <t>4.6</t>
  </si>
  <si>
    <t>4.7</t>
  </si>
  <si>
    <t>4.8</t>
  </si>
  <si>
    <t>4.9</t>
  </si>
  <si>
    <t>4.10</t>
  </si>
  <si>
    <t>4.11</t>
  </si>
  <si>
    <t>4.12</t>
  </si>
  <si>
    <t>Раздел 6. Монтаж пожарной лестницы</t>
  </si>
  <si>
    <t>Раздел 7. Прочие работы</t>
  </si>
  <si>
    <t xml:space="preserve">Начальник УЭЭО </t>
  </si>
  <si>
    <t>И.Н. Лямин</t>
  </si>
  <si>
    <t xml:space="preserve">Начальник СРЗА и СДТУ </t>
  </si>
  <si>
    <t>Раздел 1. Электрика, вентиляция, видеонаблюдение</t>
  </si>
  <si>
    <t>Электрика. Демонтаж</t>
  </si>
  <si>
    <t>Демонтаж: выключателей, розеток</t>
  </si>
  <si>
    <t xml:space="preserve">0,1
1 / 100 </t>
  </si>
  <si>
    <t>Демонтаж: светильников с лампами накаливания</t>
  </si>
  <si>
    <t xml:space="preserve">0,12
12 / 100 </t>
  </si>
  <si>
    <t>Демонтаж светильников на  кронштейнах</t>
  </si>
  <si>
    <t xml:space="preserve">0,03
3 / 100 </t>
  </si>
  <si>
    <t>Демонтаж. Щитки осветительные, устанавливаемые на стене: распорными дюбелями, масса щитка до 6 кг</t>
  </si>
  <si>
    <t>Демонтаж коробок ответвительных на стене</t>
  </si>
  <si>
    <t xml:space="preserve">14 </t>
  </si>
  <si>
    <t xml:space="preserve">Демонтаж магистралей: из труб 
</t>
  </si>
  <si>
    <t>Демонтаж кабель-канала по фасаду здания</t>
  </si>
  <si>
    <t xml:space="preserve">0,1
10 / 100 </t>
  </si>
  <si>
    <t>Демонтаж кабеля в монтажном кабель-канале по фасаду здания: с уровня земли</t>
  </si>
  <si>
    <t>Демонтаж конструкций стальных: сварных молниеотводов массой до 0,2 т</t>
  </si>
  <si>
    <t xml:space="preserve">0,09 </t>
  </si>
  <si>
    <t>Демонтаж. Прибор или аппарат (реле) повт. использование</t>
  </si>
  <si>
    <t xml:space="preserve">3 </t>
  </si>
  <si>
    <t>Электрика. Монтаж освещения</t>
  </si>
  <si>
    <t>Установка стальных конструкций: сварных молниеотводов массой до 0,2 т</t>
  </si>
  <si>
    <t>1,53</t>
  </si>
  <si>
    <t>Выключатель: одноклавишный неутопленного типа при открытой проводке</t>
  </si>
  <si>
    <t xml:space="preserve">0,06
6 / 100 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</si>
  <si>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</si>
  <si>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 xml:space="preserve">0,5502 </t>
  </si>
  <si>
    <t>Дюбели распорные полипропиленовые</t>
  </si>
  <si>
    <t xml:space="preserve">0,0612 </t>
  </si>
  <si>
    <t>Шурупы самонарезающие стальные с полукруглой головкой и прямым шлицем, остроконечные, диаметр 2,5 мм, длина 20 мм</t>
  </si>
  <si>
    <t xml:space="preserve">0,0000096 </t>
  </si>
  <si>
    <t>Шурупы самонарезающие стальные с полукруглой головкой и прямым шлицем, остроконечные, диаметр 4 мм, длина 40 мм</t>
  </si>
  <si>
    <t xml:space="preserve">0,000018 </t>
  </si>
  <si>
    <t>Выключатель открытого монтажа, кнопочный, 10 А, цвет белый, IP54</t>
  </si>
  <si>
    <t xml:space="preserve">6 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</si>
  <si>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</si>
  <si>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0,9
90 / 100 </t>
  </si>
  <si>
    <t>Дюбели пластмассовые с шурупами, диаметр 6 мм, длина 35 мм, диаметр шурупа 3,5 мм, длина шурупа 50 мм</t>
  </si>
  <si>
    <t xml:space="preserve">1,881 </t>
  </si>
  <si>
    <t>Трубы полиэтиленовые гибкие гофрированные тяжелые с протяжкой, номинальный внутренний диаметр 16 мм</t>
  </si>
  <si>
    <t xml:space="preserve">91,8
 </t>
  </si>
  <si>
    <t>Клипса пластиковая для крепления гофрированных или гладких пластиковых труб, номинальный диаметр крепления 16 мм</t>
  </si>
  <si>
    <t xml:space="preserve">30
 </t>
  </si>
  <si>
    <t>Коробки разветвительные для открытой проводки, размеры 100х100х50 мм</t>
  </si>
  <si>
    <t xml:space="preserve">2,8
 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</si>
  <si>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</si>
  <si>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 xml:space="preserve">11,997 </t>
  </si>
  <si>
    <t>Тальк молотый, сорт I</t>
  </si>
  <si>
    <t xml:space="preserve">0,00054 </t>
  </si>
  <si>
    <t>Краска масляная МА-0115, мумия, сурик железный</t>
  </si>
  <si>
    <t>Гильзы кабельные медные 6 мм</t>
  </si>
  <si>
    <t xml:space="preserve">0,045 </t>
  </si>
  <si>
    <t>Втулки полипропиленовые, диаметр 22 мм</t>
  </si>
  <si>
    <t>1000 шт</t>
  </si>
  <si>
    <t xml:space="preserve">0,01098 </t>
  </si>
  <si>
    <t>Кабель силовой с медными жилами ВВГнг(A) 3х1,5ок(N, PE)-660</t>
  </si>
  <si>
    <t>1000 м</t>
  </si>
  <si>
    <t xml:space="preserve">0,0918
</t>
  </si>
  <si>
    <t>Колпачки полиамидные изолирующие для скрутки проводов 2х1,5 мм2</t>
  </si>
  <si>
    <t xml:space="preserve">0,45
</t>
  </si>
  <si>
    <t>Светильник светодиодный накладной и подвесной одиночный с креплением на: бетонное основание (стена, потолок)</t>
  </si>
  <si>
    <t>Дюбель-гвозди полипропиленовые анкерные с бортом, диаметр 6 мм, длина 40 мм</t>
  </si>
  <si>
    <t xml:space="preserve">0,3636 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</si>
  <si>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6 мм</t>
  </si>
  <si>
    <t>Светильник светодиодный промышленный, крепление универсальное, IP65, УХЛ1, рассеиватель поликарбонат, корпус алюминиевый с анодированным покрытием, кривая силы света косинусная, световой поток 24800-27400 лм, цветовая температура 3000-5000 К, мощность 170 Вт</t>
  </si>
  <si>
    <t>Светильник светодиодный промышленный, крепление универсальное, IP65, УХЛ1, рассеиватель поликарбонат, корпус алюминиевый с порошковой окраской, кривая силы света косинусная, световой поток 4200-4600 лм, цветовая температура 3000-5000 К, мощность 25 Вт</t>
  </si>
  <si>
    <t>Кронштейны со светильниками по: стенам и потолкам</t>
  </si>
  <si>
    <t xml:space="preserve">0,02
2 / 100 </t>
  </si>
  <si>
    <t xml:space="preserve">0,006 </t>
  </si>
  <si>
    <t xml:space="preserve">0,0244 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</si>
  <si>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</si>
  <si>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Светильник светодиодный промышленный, крепление консольное, IP65, УХЛ1, рассеиватель поликарбонат, корпус алюминиевый с порошковой окраской, кривая силы света широкая, световой поток 7200-8000 лм, цветовая температура 3000-5000 К, мощность 50 Вт</t>
  </si>
  <si>
    <t>Кронштейн однорожковый оцинкованный для консольных и подвесных светильников, высота 500 мм, вылет 500 мм, диаметр кронштейна 48 мм, диаметр опорного фланца 76 мм</t>
  </si>
  <si>
    <t xml:space="preserve">0,04
4 / 100 </t>
  </si>
  <si>
    <t xml:space="preserve">0,0836 </t>
  </si>
  <si>
    <t>Трубы полиэтиленовые гибкие гофрированные тяжелые с протяжкой, номинальный внутренний диаметр 20 мм</t>
  </si>
  <si>
    <t xml:space="preserve">4,08
 </t>
  </si>
  <si>
    <t>Клипса пластиковая для крепления гофрированных или гладких пластиковых труб, номинальный диаметр крепления 20 мм</t>
  </si>
  <si>
    <t xml:space="preserve">1,2
 </t>
  </si>
  <si>
    <t xml:space="preserve">0,1
 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</si>
  <si>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</si>
  <si>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 xml:space="preserve">1,0668 </t>
  </si>
  <si>
    <t xml:space="preserve">0,0000464 </t>
  </si>
  <si>
    <t xml:space="preserve">0,0008 </t>
  </si>
  <si>
    <t>Гильзы кабельные медные 35 мм</t>
  </si>
  <si>
    <t xml:space="preserve">0,002 </t>
  </si>
  <si>
    <t>Втулки полипропиленовые, диаметр 42 мм</t>
  </si>
  <si>
    <t xml:space="preserve">0,000488 </t>
  </si>
  <si>
    <t>Кабель силовой с медными жилами ВВГнг(A) 5х4ок(N, PE)-660</t>
  </si>
  <si>
    <t xml:space="preserve">0,00408
 </t>
  </si>
  <si>
    <t xml:space="preserve">0,45
 </t>
  </si>
  <si>
    <t>Щитки осветительные, устанавливаемые на стене: распорными дюбелями, масса щитка до 6 кг</t>
  </si>
  <si>
    <t xml:space="preserve">1,33 </t>
  </si>
  <si>
    <t xml:space="preserve">0,041 </t>
  </si>
  <si>
    <t xml:space="preserve">0,1 </t>
  </si>
  <si>
    <t>Перемычки гибкие, тип ПГС-50</t>
  </si>
  <si>
    <t>Втулки изолирующие, размеры 65х50х18 мм</t>
  </si>
  <si>
    <t xml:space="preserve">0,021 </t>
  </si>
  <si>
    <t>Сжимы типа У731М для магистральных и ответвительных проводов и кабелей</t>
  </si>
  <si>
    <t>Трубка полихлорвиниловая электромонтажная, толщина стенки 0,6 мм</t>
  </si>
  <si>
    <t xml:space="preserve">0,124 </t>
  </si>
  <si>
    <t>Щит распределительный наружной установки ЩРНн-12з, с замком, IP31, размеры 265х310х120 мм</t>
  </si>
  <si>
    <t>Анкеры стальные оцинкованные распорные для высоких нагрузок с шестигранной головкой, диаметр М10, длина 109 мм</t>
  </si>
  <si>
    <t xml:space="preserve">0,4
 </t>
  </si>
  <si>
    <t>Прибор или аппарат</t>
  </si>
  <si>
    <t>Выключатель автоматический 3P, 32 А, 6 кА, характеристика C</t>
  </si>
  <si>
    <t>Выключатель автоматический 3P, 16 А, 6 кА, характеристика C</t>
  </si>
  <si>
    <t>Выключатель автоматический 1P, 10 А, 6 кА, характеристика C</t>
  </si>
  <si>
    <t>Кондиционеры, видеонаблюдение КД. Демонтаж</t>
  </si>
  <si>
    <t>Демонтаж камеры видеонаблюдения: наружная</t>
  </si>
  <si>
    <t xml:space="preserve">0,3
3 / 10 </t>
  </si>
  <si>
    <t>Демонтаж. Громкоговоритель или звуковая колонка: на столбе или на крыше, мощность до 10 Вт</t>
  </si>
  <si>
    <t xml:space="preserve">4
</t>
  </si>
  <si>
    <t>Демонтаж. Система управления доступом с автоматическим запирающим устройством</t>
  </si>
  <si>
    <t>Демонтаж  металлических констпукций  для антенн</t>
  </si>
  <si>
    <t>Кондиционеры, видеонаблюдение КД. Монтаж</t>
  </si>
  <si>
    <t>Установка внешнего блока мульти сплит-системы (состав работ: Разметка, сверление отверстий и установка крепления внешнего блока., Установка внешнего блока сплит-системы.</t>
  </si>
  <si>
    <t>Кронштейны стальные для крепления внешнего блока сплит-системы, с креплением, рекомендуемая нагрузка до 180 кг, размеры 677х830х50 мм</t>
  </si>
  <si>
    <t>компл</t>
  </si>
  <si>
    <t>Болты анкерные с гайкой стальные фрикционные расклинивающиеся, с наружной резьбой М6, диаметр 8 мм, длина 85 мм</t>
  </si>
  <si>
    <t xml:space="preserve">0,16
</t>
  </si>
  <si>
    <t xml:space="preserve">0,1
</t>
  </si>
  <si>
    <t>Кабель силовой с медными жилами ВВГнг(A) 4х1,5ок(N)-660</t>
  </si>
  <si>
    <t>Коробки разветвительные для открытой проводки, размеры 80х80х40 мм</t>
  </si>
  <si>
    <t>Камеры видеонаблюдения: наружная</t>
  </si>
  <si>
    <t>Дюбели пластмассовые, диаметр 14 мм, длина 70 мм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</si>
  <si>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</si>
  <si>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Громкоговоритель или звуковая колонка: на столбе или на крыше, мощность до 10 Вт</t>
  </si>
  <si>
    <t>Ленты изоляционные из ПВХ для электромонтажных и ремонтных работ, цвет черный, ширина 19 мм, толщина 0,18 мм</t>
  </si>
  <si>
    <t xml:space="preserve">12,64 </t>
  </si>
  <si>
    <t>Провод силовой с медными жилами ПРТО 1х1,5-660</t>
  </si>
  <si>
    <t xml:space="preserve">0,032 </t>
  </si>
  <si>
    <t>Глухари</t>
  </si>
  <si>
    <t xml:space="preserve">0,044 </t>
  </si>
  <si>
    <t>Система управления доступом с автоматическим запирающим устройством</t>
  </si>
  <si>
    <t>Конструкции металлические для антенн</t>
  </si>
  <si>
    <t>Вентиляция. Демонтаж</t>
  </si>
  <si>
    <t>Разборка воздуховодов из листовой стали толщиной: до 0,9 мм диаметром/периметром до 495 мм /1550 мм</t>
  </si>
  <si>
    <t xml:space="preserve">0,32494
((0,35+0,35)*2*23,21) / 100 </t>
  </si>
  <si>
    <t>Разборка воздуховодов из листовой стали толщиной: до 0,9 мм диаметром/периметром до 165 мм /540 мм</t>
  </si>
  <si>
    <t xml:space="preserve">0,01727
(5*0,11*3,14) / 100 </t>
  </si>
  <si>
    <t>Установка решеток жалюзийных площадью в свету: до 0,5 м2 (0,5*0,5=0,25м2)</t>
  </si>
  <si>
    <t>Раствор готовый кладочный, цементный, М100</t>
  </si>
  <si>
    <t>Сталь арматурная горячекатаная гладкая, класс A-I, диаметр 6-22 мм</t>
  </si>
  <si>
    <t>Болты анкерные</t>
  </si>
  <si>
    <t>Разборка трубопроводов из водогазопроводных труб диаметром: свыше 32 до 40 мм</t>
  </si>
  <si>
    <t xml:space="preserve">0,0693
6,93 / 100 </t>
  </si>
  <si>
    <t>Ацетилен газообразный технический</t>
  </si>
  <si>
    <t xml:space="preserve">0,035343 </t>
  </si>
  <si>
    <t xml:space="preserve">0,225225 </t>
  </si>
  <si>
    <t>Вентиляция. Монтаж</t>
  </si>
  <si>
    <t xml:space="preserve">0,11 </t>
  </si>
  <si>
    <t xml:space="preserve">0,0003 </t>
  </si>
  <si>
    <t xml:space="preserve">0,00043 </t>
  </si>
  <si>
    <t>Решетка жалюзийная металлическая, площадь проема 0,25 м2</t>
  </si>
  <si>
    <t xml:space="preserve">шт </t>
  </si>
  <si>
    <t>1</t>
  </si>
  <si>
    <t>Прокладка воздуховодов из листовой оцинкованной стали и алюминия класса Н (нормальные) толщиной: 0,7 мм, периметром свыше 1100 до 1600 мм</t>
  </si>
  <si>
    <t>Шнур асбестовый общего назначения ШАОН, диаметр 8-10 мм</t>
  </si>
  <si>
    <t xml:space="preserve">0,00026 </t>
  </si>
  <si>
    <t xml:space="preserve">0,1267266 </t>
  </si>
  <si>
    <t>Прокладки резиновые (пластина техническая прессованная)</t>
  </si>
  <si>
    <t xml:space="preserve">2,4630452 </t>
  </si>
  <si>
    <t>Мастика герметизирующая нетвердеющая из синтетического каучука для заполнения и герметизации швов стеклянного ограждения теплиц</t>
  </si>
  <si>
    <t xml:space="preserve">0,0016572 </t>
  </si>
  <si>
    <t>Прокладка воздуховодов из листовой оцинкованной стали и алюминия класса Н (нормальные) толщиной: 0,6 мм, диаметром до 250 мм</t>
  </si>
  <si>
    <t xml:space="preserve">0,0000155 </t>
  </si>
  <si>
    <t xml:space="preserve">0,0077715 </t>
  </si>
  <si>
    <t xml:space="preserve">0,25905 </t>
  </si>
  <si>
    <t xml:space="preserve">0,13816 </t>
  </si>
  <si>
    <t xml:space="preserve">0,0000864 </t>
  </si>
  <si>
    <t>Раздел 7. Электрика, вентиляция, видеонаблюдение</t>
  </si>
  <si>
    <t xml:space="preserve">Выключатель </t>
  </si>
  <si>
    <t xml:space="preserve">Светильник </t>
  </si>
  <si>
    <t xml:space="preserve">т </t>
  </si>
  <si>
    <t>Коробка ответвительная</t>
  </si>
  <si>
    <t>Щит освещениия</t>
  </si>
  <si>
    <t>Короб пластмассовый 50*40 мм</t>
  </si>
  <si>
    <t>Кабель ВВГнг 3*1,5</t>
  </si>
  <si>
    <t xml:space="preserve">Труба ПВХ </t>
  </si>
  <si>
    <t>Повторное использование</t>
  </si>
  <si>
    <t xml:space="preserve">Металлоконструкции молниеотвода </t>
  </si>
  <si>
    <t xml:space="preserve">0,70
70 / 100 </t>
  </si>
  <si>
    <t>Кабель ВВГнг 3*1,6</t>
  </si>
  <si>
    <t>Демонтаж винипластовых труб, проложенных на скобах диаметром: до 25 мм</t>
  </si>
  <si>
    <t xml:space="preserve">Металлорукав диам 48 мм </t>
  </si>
  <si>
    <t>100 мтруб</t>
  </si>
  <si>
    <t xml:space="preserve">0,05
5 / 100 </t>
  </si>
  <si>
    <t>Демонтаж проводов из труб суммарным сечением: до 6 мм2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</si>
  <si>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</si>
  <si>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</si>
  <si>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</si>
  <si>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</si>
  <si>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</si>
  <si>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</si>
  <si>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</si>
  <si>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</si>
  <si>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</si>
  <si>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5</t>
  </si>
  <si>
    <t xml:space="preserve">Реле </t>
  </si>
  <si>
    <t xml:space="preserve">10
7+3 </t>
  </si>
  <si>
    <t>0,02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</si>
  <si>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</si>
  <si>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</si>
  <si>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</si>
  <si>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</si>
  <si>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</si>
  <si>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</si>
  <si>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</si>
  <si>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</si>
  <si>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</si>
  <si>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</si>
  <si>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 xml:space="preserve">Демонтаж внешнего блока мульти сплит-системы на высоте до 5м </t>
  </si>
  <si>
    <t>Внешний блок мульти сплит-системы</t>
  </si>
  <si>
    <t xml:space="preserve">Видиокамера </t>
  </si>
  <si>
    <t>Громкоговоритель, сирена</t>
  </si>
  <si>
    <t xml:space="preserve">Металлоконструкции антенны </t>
  </si>
  <si>
    <t xml:space="preserve">0,3
</t>
  </si>
  <si>
    <t xml:space="preserve">Считыватель карт </t>
  </si>
  <si>
    <t xml:space="preserve">4
3+1 </t>
  </si>
  <si>
    <t>Воздуховоды металлические периметром 1400 мм</t>
  </si>
  <si>
    <t>м.</t>
  </si>
  <si>
    <t>23,2</t>
  </si>
  <si>
    <t>Воздуховоды металлическиедиаметром 110 мм</t>
  </si>
  <si>
    <t>Хомут для крепления воздуховодов, диаметр 125 мм</t>
  </si>
  <si>
    <t>4</t>
  </si>
  <si>
    <t>Фланец прямоугольный из угловой стали для воздуховодов, сечение 400х400 мм</t>
  </si>
  <si>
    <t>10</t>
  </si>
  <si>
    <t>Болты стальные с шестигранной головкой, в комплекте с шестигранной гайкой и плоской круглой шайбой, диаметр резьбы М8, длина болта 16-100 мм</t>
  </si>
  <si>
    <t>3,57434</t>
  </si>
  <si>
    <t>7.23</t>
  </si>
  <si>
    <t>7.24</t>
  </si>
  <si>
    <t>7.25</t>
  </si>
  <si>
    <t>7.26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</si>
  <si>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</si>
  <si>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</si>
  <si>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</si>
  <si>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</si>
  <si>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</si>
  <si>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</si>
  <si>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</si>
  <si>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</si>
  <si>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</si>
  <si>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0,0014</t>
  </si>
  <si>
    <t>Демонтаж решеток жалюзийных площадью в свету: до 0,5 м2 (0,5*0,5=0,25м2)</t>
  </si>
  <si>
    <t>Установка вентиляторов радиальных массой: 0,16 т</t>
  </si>
  <si>
    <t xml:space="preserve">Вентилятор радиальный </t>
  </si>
  <si>
    <t>Воздуховоды металлические диаметром 110 мм</t>
  </si>
  <si>
    <t>Демонтаж вентиляторов радиальных массой: 0,16 т</t>
  </si>
  <si>
    <t>7.37</t>
  </si>
  <si>
    <t>7.38</t>
  </si>
  <si>
    <t>7.39</t>
  </si>
  <si>
    <t>7.40</t>
  </si>
  <si>
    <t>7.41</t>
  </si>
  <si>
    <t>7.42</t>
  </si>
  <si>
    <t>8.1</t>
  </si>
  <si>
    <t>8.2</t>
  </si>
  <si>
    <t>8.3</t>
  </si>
  <si>
    <t>Решетка жалюзийная</t>
  </si>
  <si>
    <t xml:space="preserve">0,003528 </t>
  </si>
  <si>
    <t>Уголок стальной горячекатаный равнополочный, марки стали Ст3сп, Ст3пс, ширина полок 63-100 мм, толщина полки 4-16 мм (75*6)</t>
  </si>
  <si>
    <t xml:space="preserve">0,06
</t>
  </si>
  <si>
    <t>И.С. Гаськов</t>
  </si>
  <si>
    <t xml:space="preserve">Трубопровод </t>
  </si>
  <si>
    <t>И.о.начальника УЭМО</t>
  </si>
  <si>
    <t>А.В. Коршков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</si>
</sst>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name val="Arial"/>
      <family val="2"/>
      <charset val="204"/>
    </font>
    <font>
      <sz val="11"/>
      <color theme="0"/>
      <name val="Arial"/>
      <family val="2"/>
      <charset val="204"/>
    </font>
    <font>
      <sz val="11"/>
      <color rgb="FFFFFFFF"/>
      <name val="Arial"/>
      <family val="2"/>
      <charset val="204"/>
    </font>
    <font>
      <b/>
      <u/>
      <sz val="11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8"/>
      <name val="Calibri"/>
      <family val="2"/>
      <charset val="204"/>
    </font>
    <font>
      <sz val="11"/>
      <color rgb="FF000000"/>
      <name val="Calibri"/>
      <family val="2"/>
      <charset val="204"/>
    </font>
    <font>
      <b/>
      <u/>
      <sz val="12"/>
      <name val="Arial"/>
      <family val="2"/>
      <charset val="204"/>
    </font>
    <font>
      <b/>
      <u/>
      <sz val="12"/>
      <color rgb="FF000000"/>
      <name val="Arial"/>
      <family val="2"/>
      <charset val="204"/>
    </font>
    <font>
      <sz val="11"/>
      <color theme="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0" fillId="0" borderId="0"/>
    <xf numFmtId="0" fontId="14" fillId="0" borderId="0"/>
  </cellStyleXfs>
  <cellXfs count="161">
    <xf numFmtId="0" fontId="0" fillId="0" borderId="0" xfId="0"/>
    <xf numFmtId="0" fontId="2" fillId="0" borderId="0" xfId="0" applyNumberFormat="1" applyFont="1" applyFill="1" applyBorder="1" applyAlignment="1" applyProtection="1"/>
    <xf numFmtId="0" fontId="4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right" vertical="top"/>
    </xf>
    <xf numFmtId="0" fontId="3" fillId="2" borderId="0" xfId="0" applyFont="1" applyFill="1"/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top"/>
    </xf>
    <xf numFmtId="0" fontId="11" fillId="0" borderId="0" xfId="1" applyFont="1" applyAlignment="1">
      <alignment horizontal="left" vertical="top"/>
    </xf>
    <xf numFmtId="0" fontId="12" fillId="0" borderId="0" xfId="0" applyFont="1" applyAlignment="1">
      <alignment horizontal="center" vertical="top"/>
    </xf>
    <xf numFmtId="0" fontId="12" fillId="0" borderId="0" xfId="1" applyFont="1" applyAlignment="1">
      <alignment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3" fillId="0" borderId="0" xfId="0" applyFont="1" applyAlignment="1">
      <alignment vertical="top"/>
    </xf>
    <xf numFmtId="0" fontId="3" fillId="0" borderId="0" xfId="0" applyFont="1"/>
    <xf numFmtId="164" fontId="3" fillId="2" borderId="0" xfId="0" applyNumberFormat="1" applyFont="1" applyFill="1"/>
    <xf numFmtId="164" fontId="3" fillId="2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Border="1" applyAlignment="1" applyProtection="1"/>
    <xf numFmtId="1" fontId="3" fillId="2" borderId="1" xfId="0" applyNumberFormat="1" applyFont="1" applyFill="1" applyBorder="1" applyAlignment="1">
      <alignment horizontal="center" vertical="top"/>
    </xf>
    <xf numFmtId="0" fontId="14" fillId="0" borderId="0" xfId="0" applyFont="1"/>
    <xf numFmtId="0" fontId="14" fillId="0" borderId="1" xfId="0" applyFont="1" applyBorder="1"/>
    <xf numFmtId="164" fontId="17" fillId="2" borderId="1" xfId="0" applyNumberFormat="1" applyFont="1" applyFill="1" applyBorder="1" applyAlignment="1">
      <alignment vertical="top"/>
    </xf>
    <xf numFmtId="0" fontId="19" fillId="0" borderId="0" xfId="0" applyFont="1"/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49" fontId="18" fillId="0" borderId="4" xfId="0" applyNumberFormat="1" applyFont="1" applyBorder="1" applyAlignment="1">
      <alignment horizontal="center" vertical="top" wrapText="1"/>
    </xf>
    <xf numFmtId="0" fontId="18" fillId="0" borderId="4" xfId="0" applyFont="1" applyBorder="1" applyAlignment="1">
      <alignment horizontal="right" vertical="top" wrapText="1"/>
    </xf>
    <xf numFmtId="49" fontId="19" fillId="0" borderId="1" xfId="0" applyNumberFormat="1" applyFont="1" applyBorder="1" applyAlignment="1">
      <alignment horizontal="center" vertical="top" wrapText="1"/>
    </xf>
    <xf numFmtId="49" fontId="19" fillId="0" borderId="1" xfId="0" applyNumberFormat="1" applyFont="1" applyBorder="1" applyAlignment="1">
      <alignment horizontal="right" vertical="top" wrapText="1"/>
    </xf>
    <xf numFmtId="49" fontId="19" fillId="0" borderId="7" xfId="0" applyNumberFormat="1" applyFont="1" applyBorder="1" applyAlignment="1">
      <alignment horizontal="center" vertical="top" wrapText="1"/>
    </xf>
    <xf numFmtId="0" fontId="19" fillId="0" borderId="1" xfId="0" applyFont="1" applyBorder="1"/>
    <xf numFmtId="49" fontId="18" fillId="0" borderId="1" xfId="0" applyNumberFormat="1" applyFont="1" applyBorder="1" applyAlignment="1">
      <alignment horizontal="center" vertical="top" wrapText="1"/>
    </xf>
    <xf numFmtId="49" fontId="18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top" wrapText="1"/>
    </xf>
    <xf numFmtId="49" fontId="19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49" fontId="19" fillId="0" borderId="3" xfId="0" applyNumberFormat="1" applyFont="1" applyBorder="1" applyAlignment="1">
      <alignment horizontal="center" vertical="top" wrapText="1"/>
    </xf>
    <xf numFmtId="0" fontId="19" fillId="0" borderId="3" xfId="0" applyFont="1" applyBorder="1" applyAlignment="1">
      <alignment horizontal="right" vertical="top" wrapText="1"/>
    </xf>
    <xf numFmtId="49" fontId="19" fillId="0" borderId="6" xfId="0" applyNumberFormat="1" applyFont="1" applyBorder="1" applyAlignment="1">
      <alignment horizontal="left" vertical="top" wrapText="1"/>
    </xf>
    <xf numFmtId="49" fontId="19" fillId="0" borderId="9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right" vertical="top" wrapText="1"/>
    </xf>
    <xf numFmtId="0" fontId="20" fillId="2" borderId="1" xfId="0" applyFont="1" applyFill="1" applyBorder="1" applyAlignment="1">
      <alignment horizontal="center" vertical="center" wrapText="1"/>
    </xf>
    <xf numFmtId="164" fontId="20" fillId="2" borderId="1" xfId="0" applyNumberFormat="1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49" fontId="18" fillId="0" borderId="4" xfId="0" applyNumberFormat="1" applyFont="1" applyBorder="1" applyAlignment="1">
      <alignment horizontal="left" vertical="top" wrapText="1"/>
    </xf>
    <xf numFmtId="0" fontId="19" fillId="0" borderId="4" xfId="0" applyFont="1" applyBorder="1"/>
    <xf numFmtId="49" fontId="20" fillId="0" borderId="7" xfId="0" applyNumberFormat="1" applyFont="1" applyBorder="1" applyAlignment="1">
      <alignment horizontal="right" vertical="top" wrapText="1"/>
    </xf>
    <xf numFmtId="0" fontId="19" fillId="0" borderId="7" xfId="0" applyFont="1" applyBorder="1"/>
    <xf numFmtId="49" fontId="20" fillId="0" borderId="6" xfId="0" applyNumberFormat="1" applyFont="1" applyBorder="1" applyAlignment="1">
      <alignment horizontal="right" vertical="top" wrapText="1"/>
    </xf>
    <xf numFmtId="0" fontId="19" fillId="0" borderId="6" xfId="0" applyFont="1" applyBorder="1"/>
    <xf numFmtId="49" fontId="18" fillId="0" borderId="6" xfId="0" applyNumberFormat="1" applyFont="1" applyBorder="1" applyAlignment="1">
      <alignment horizontal="center" vertical="top" wrapText="1"/>
    </xf>
    <xf numFmtId="49" fontId="18" fillId="0" borderId="4" xfId="0" applyNumberFormat="1" applyFont="1" applyBorder="1" applyAlignment="1">
      <alignment horizontal="left" vertical="top" wrapText="1"/>
    </xf>
    <xf numFmtId="49" fontId="18" fillId="0" borderId="7" xfId="0" applyNumberFormat="1" applyFont="1" applyBorder="1" applyAlignment="1">
      <alignment horizontal="center" vertical="top" wrapText="1"/>
    </xf>
    <xf numFmtId="49" fontId="19" fillId="2" borderId="7" xfId="0" applyNumberFormat="1" applyFont="1" applyFill="1" applyBorder="1" applyAlignment="1">
      <alignment horizontal="center" vertical="top" wrapText="1"/>
    </xf>
    <xf numFmtId="49" fontId="19" fillId="2" borderId="7" xfId="0" applyNumberFormat="1" applyFont="1" applyFill="1" applyBorder="1" applyAlignment="1">
      <alignment horizontal="right" vertical="top" wrapText="1"/>
    </xf>
    <xf numFmtId="0" fontId="19" fillId="2" borderId="7" xfId="0" applyFont="1" applyFill="1" applyBorder="1"/>
    <xf numFmtId="0" fontId="18" fillId="0" borderId="4" xfId="0" applyFont="1" applyBorder="1" applyAlignment="1">
      <alignment horizontal="right" vertical="top" wrapText="1"/>
    </xf>
    <xf numFmtId="49" fontId="19" fillId="0" borderId="6" xfId="0" applyNumberFormat="1" applyFont="1" applyBorder="1" applyAlignment="1">
      <alignment horizontal="center" vertical="top" wrapText="1"/>
    </xf>
    <xf numFmtId="49" fontId="18" fillId="0" borderId="7" xfId="0" applyNumberFormat="1" applyFont="1" applyBorder="1" applyAlignment="1">
      <alignment horizontal="left" vertical="top" wrapText="1"/>
    </xf>
    <xf numFmtId="0" fontId="18" fillId="0" borderId="7" xfId="0" applyFont="1" applyBorder="1" applyAlignment="1">
      <alignment horizontal="right" vertical="top" wrapText="1"/>
    </xf>
    <xf numFmtId="49" fontId="18" fillId="0" borderId="6" xfId="0" applyNumberFormat="1" applyFont="1" applyBorder="1" applyAlignment="1">
      <alignment horizontal="left" vertical="top" wrapText="1"/>
    </xf>
    <xf numFmtId="0" fontId="18" fillId="0" borderId="6" xfId="0" applyFont="1" applyBorder="1" applyAlignment="1">
      <alignment horizontal="right" vertical="top" wrapText="1"/>
    </xf>
    <xf numFmtId="0" fontId="18" fillId="0" borderId="7" xfId="0" applyFont="1" applyBorder="1" applyAlignment="1">
      <alignment horizontal="right" vertical="top" wrapText="1"/>
    </xf>
    <xf numFmtId="49" fontId="20" fillId="0" borderId="4" xfId="0" applyNumberFormat="1" applyFont="1" applyBorder="1" applyAlignment="1">
      <alignment horizontal="right" vertical="top" wrapText="1"/>
    </xf>
    <xf numFmtId="164" fontId="3" fillId="0" borderId="0" xfId="0" applyNumberFormat="1" applyFont="1" applyAlignment="1">
      <alignment horizontal="center" vertical="top"/>
    </xf>
    <xf numFmtId="0" fontId="3" fillId="3" borderId="0" xfId="0" applyFont="1" applyFill="1" applyAlignment="1">
      <alignment horizontal="left" wrapText="1"/>
    </xf>
    <xf numFmtId="0" fontId="21" fillId="0" borderId="0" xfId="0" applyFont="1"/>
    <xf numFmtId="0" fontId="21" fillId="0" borderId="1" xfId="0" applyFont="1" applyBorder="1"/>
    <xf numFmtId="164" fontId="19" fillId="0" borderId="3" xfId="0" applyNumberFormat="1" applyFont="1" applyBorder="1" applyAlignment="1">
      <alignment horizontal="right" vertical="top" wrapText="1"/>
    </xf>
    <xf numFmtId="49" fontId="21" fillId="0" borderId="3" xfId="0" applyNumberFormat="1" applyFont="1" applyBorder="1" applyAlignment="1">
      <alignment horizontal="right" vertical="top" wrapText="1"/>
    </xf>
    <xf numFmtId="164" fontId="19" fillId="0" borderId="1" xfId="0" applyNumberFormat="1" applyFont="1" applyBorder="1" applyAlignment="1">
      <alignment horizontal="right" vertical="top" wrapText="1"/>
    </xf>
    <xf numFmtId="49" fontId="21" fillId="0" borderId="1" xfId="0" applyNumberFormat="1" applyFont="1" applyBorder="1" applyAlignment="1">
      <alignment horizontal="right" vertical="top" wrapText="1"/>
    </xf>
    <xf numFmtId="165" fontId="19" fillId="0" borderId="1" xfId="0" applyNumberFormat="1" applyFont="1" applyBorder="1" applyAlignment="1">
      <alignment horizontal="right" vertical="top" wrapText="1"/>
    </xf>
    <xf numFmtId="1" fontId="19" fillId="0" borderId="3" xfId="0" applyNumberFormat="1" applyFont="1" applyBorder="1" applyAlignment="1">
      <alignment horizontal="right" vertical="top" wrapText="1"/>
    </xf>
    <xf numFmtId="165" fontId="19" fillId="0" borderId="3" xfId="0" applyNumberFormat="1" applyFont="1" applyBorder="1" applyAlignment="1">
      <alignment horizontal="right" vertical="top" wrapText="1"/>
    </xf>
    <xf numFmtId="0" fontId="2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right" vertical="top" wrapText="1"/>
    </xf>
    <xf numFmtId="49" fontId="19" fillId="0" borderId="4" xfId="0" applyNumberFormat="1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center" vertical="top" wrapText="1"/>
    </xf>
    <xf numFmtId="1" fontId="19" fillId="0" borderId="10" xfId="0" applyNumberFormat="1" applyFont="1" applyBorder="1" applyAlignment="1">
      <alignment horizontal="right" vertical="top" wrapText="1"/>
    </xf>
    <xf numFmtId="49" fontId="21" fillId="0" borderId="10" xfId="0" applyNumberFormat="1" applyFont="1" applyBorder="1" applyAlignment="1">
      <alignment horizontal="right" vertical="top" wrapText="1"/>
    </xf>
    <xf numFmtId="0" fontId="20" fillId="0" borderId="0" xfId="0" applyFont="1" applyAlignment="1">
      <alignment vertical="top"/>
    </xf>
    <xf numFmtId="0" fontId="20" fillId="2" borderId="0" xfId="0" applyFont="1" applyFill="1" applyAlignment="1">
      <alignment horizontal="right" vertical="top"/>
    </xf>
    <xf numFmtId="0" fontId="20" fillId="2" borderId="1" xfId="0" applyFont="1" applyFill="1" applyBorder="1" applyAlignment="1">
      <alignment horizontal="center" vertical="top"/>
    </xf>
    <xf numFmtId="0" fontId="19" fillId="0" borderId="0" xfId="0" applyNumberFormat="1" applyFont="1" applyFill="1" applyBorder="1" applyAlignment="1" applyProtection="1"/>
    <xf numFmtId="49" fontId="19" fillId="2" borderId="1" xfId="0" applyNumberFormat="1" applyFont="1" applyFill="1" applyBorder="1" applyAlignment="1">
      <alignment horizontal="left" vertical="top" wrapText="1"/>
    </xf>
    <xf numFmtId="49" fontId="19" fillId="2" borderId="1" xfId="0" applyNumberFormat="1" applyFont="1" applyFill="1" applyBorder="1" applyAlignment="1">
      <alignment horizontal="center" vertical="top" wrapText="1"/>
    </xf>
    <xf numFmtId="49" fontId="19" fillId="2" borderId="1" xfId="0" applyNumberFormat="1" applyFont="1" applyFill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/>
    </xf>
    <xf numFmtId="0" fontId="19" fillId="0" borderId="3" xfId="0" applyFont="1" applyBorder="1" applyAlignment="1">
      <alignment horizontal="right" vertical="top"/>
    </xf>
    <xf numFmtId="0" fontId="19" fillId="0" borderId="1" xfId="0" applyFont="1" applyBorder="1" applyAlignment="1">
      <alignment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3" xfId="0" applyFont="1" applyBorder="1" applyAlignment="1">
      <alignment vertical="top" wrapText="1"/>
    </xf>
    <xf numFmtId="0" fontId="21" fillId="0" borderId="4" xfId="0" applyFont="1" applyBorder="1"/>
    <xf numFmtId="0" fontId="21" fillId="0" borderId="6" xfId="0" applyFont="1" applyBorder="1"/>
    <xf numFmtId="0" fontId="21" fillId="0" borderId="7" xfId="0" applyFont="1" applyBorder="1"/>
    <xf numFmtId="0" fontId="19" fillId="0" borderId="1" xfId="0" applyFont="1" applyBorder="1" applyAlignment="1">
      <alignment vertical="top"/>
    </xf>
    <xf numFmtId="0" fontId="19" fillId="0" borderId="1" xfId="0" applyFont="1" applyBorder="1" applyAlignment="1">
      <alignment horizontal="center" vertical="top" wrapText="1"/>
    </xf>
    <xf numFmtId="0" fontId="2" fillId="0" borderId="1" xfId="0" applyFont="1" applyBorder="1"/>
    <xf numFmtId="49" fontId="19" fillId="0" borderId="7" xfId="0" applyNumberFormat="1" applyFont="1" applyBorder="1" applyAlignment="1">
      <alignment horizontal="right" vertical="top" wrapText="1"/>
    </xf>
    <xf numFmtId="0" fontId="19" fillId="0" borderId="6" xfId="0" applyFont="1" applyBorder="1" applyAlignment="1">
      <alignment horizontal="right" vertical="top" wrapText="1"/>
    </xf>
    <xf numFmtId="49" fontId="19" fillId="0" borderId="4" xfId="0" applyNumberFormat="1" applyFont="1" applyBorder="1" applyAlignment="1">
      <alignment horizontal="center" vertical="top" wrapText="1"/>
    </xf>
    <xf numFmtId="0" fontId="19" fillId="0" borderId="4" xfId="0" applyFont="1" applyBorder="1" applyAlignment="1">
      <alignment horizontal="right" vertical="top" wrapText="1"/>
    </xf>
    <xf numFmtId="49" fontId="19" fillId="0" borderId="7" xfId="0" applyNumberFormat="1" applyFont="1" applyBorder="1" applyAlignment="1">
      <alignment horizontal="left" vertical="top" wrapText="1"/>
    </xf>
    <xf numFmtId="0" fontId="19" fillId="0" borderId="7" xfId="0" applyFont="1" applyBorder="1" applyAlignment="1">
      <alignment horizontal="right" vertical="top" wrapText="1"/>
    </xf>
    <xf numFmtId="49" fontId="19" fillId="0" borderId="6" xfId="0" applyNumberFormat="1" applyFont="1" applyBorder="1" applyAlignment="1">
      <alignment horizontal="right" vertical="top" wrapText="1"/>
    </xf>
    <xf numFmtId="165" fontId="17" fillId="2" borderId="1" xfId="0" applyNumberFormat="1" applyFont="1" applyFill="1" applyBorder="1" applyAlignment="1">
      <alignment vertical="top"/>
    </xf>
    <xf numFmtId="49" fontId="18" fillId="0" borderId="4" xfId="0" applyNumberFormat="1" applyFont="1" applyBorder="1" applyAlignment="1">
      <alignment horizontal="center" vertical="top" wrapText="1"/>
    </xf>
    <xf numFmtId="0" fontId="3" fillId="3" borderId="0" xfId="0" applyFont="1" applyFill="1" applyAlignment="1">
      <alignment horizontal="left" wrapText="1"/>
    </xf>
    <xf numFmtId="49" fontId="22" fillId="0" borderId="4" xfId="0" applyNumberFormat="1" applyFont="1" applyBorder="1" applyAlignment="1">
      <alignment horizontal="center" vertical="top" wrapText="1"/>
    </xf>
    <xf numFmtId="49" fontId="22" fillId="0" borderId="6" xfId="0" applyNumberFormat="1" applyFont="1" applyBorder="1" applyAlignment="1">
      <alignment horizontal="center" vertical="top" wrapText="1"/>
    </xf>
    <xf numFmtId="49" fontId="18" fillId="0" borderId="4" xfId="0" applyNumberFormat="1" applyFont="1" applyBorder="1" applyAlignment="1">
      <alignment horizontal="left" vertical="top" wrapText="1"/>
    </xf>
    <xf numFmtId="49" fontId="18" fillId="0" borderId="6" xfId="0" applyNumberFormat="1" applyFont="1" applyBorder="1" applyAlignment="1">
      <alignment horizontal="left" vertical="top" wrapText="1"/>
    </xf>
    <xf numFmtId="49" fontId="18" fillId="5" borderId="1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left" vertical="center" wrapText="1"/>
    </xf>
    <xf numFmtId="0" fontId="18" fillId="0" borderId="4" xfId="0" applyFont="1" applyBorder="1" applyAlignment="1">
      <alignment horizontal="right" vertical="top" wrapText="1"/>
    </xf>
    <xf numFmtId="0" fontId="18" fillId="0" borderId="6" xfId="0" applyFont="1" applyBorder="1" applyAlignment="1">
      <alignment horizontal="right" vertical="top" wrapText="1"/>
    </xf>
    <xf numFmtId="49" fontId="18" fillId="0" borderId="7" xfId="0" applyNumberFormat="1" applyFont="1" applyBorder="1" applyAlignment="1">
      <alignment horizontal="left" vertical="top" wrapText="1"/>
    </xf>
    <xf numFmtId="0" fontId="18" fillId="0" borderId="7" xfId="0" applyFont="1" applyBorder="1" applyAlignment="1">
      <alignment horizontal="right" vertical="top" wrapText="1"/>
    </xf>
    <xf numFmtId="49" fontId="19" fillId="0" borderId="2" xfId="0" applyNumberFormat="1" applyFont="1" applyBorder="1" applyAlignment="1">
      <alignment horizontal="left" vertical="center" wrapText="1"/>
    </xf>
    <xf numFmtId="49" fontId="19" fillId="0" borderId="5" xfId="0" applyNumberFormat="1" applyFont="1" applyBorder="1" applyAlignment="1">
      <alignment horizontal="left" vertical="center" wrapText="1"/>
    </xf>
    <xf numFmtId="49" fontId="19" fillId="0" borderId="3" xfId="0" applyNumberFormat="1" applyFont="1" applyBorder="1" applyAlignment="1">
      <alignment horizontal="left" vertical="center" wrapText="1"/>
    </xf>
    <xf numFmtId="0" fontId="21" fillId="0" borderId="4" xfId="0" applyFont="1" applyBorder="1" applyAlignment="1">
      <alignment vertical="top" wrapText="1"/>
    </xf>
    <xf numFmtId="0" fontId="21" fillId="0" borderId="6" xfId="0" applyFont="1" applyBorder="1" applyAlignment="1">
      <alignment vertical="top" wrapText="1"/>
    </xf>
    <xf numFmtId="0" fontId="11" fillId="2" borderId="0" xfId="0" applyFont="1" applyFill="1" applyAlignment="1">
      <alignment horizontal="center"/>
    </xf>
    <xf numFmtId="0" fontId="20" fillId="2" borderId="4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49" fontId="18" fillId="4" borderId="2" xfId="0" applyNumberFormat="1" applyFont="1" applyFill="1" applyBorder="1" applyAlignment="1">
      <alignment horizontal="left" vertical="center" wrapText="1"/>
    </xf>
    <xf numFmtId="49" fontId="18" fillId="4" borderId="5" xfId="0" applyNumberFormat="1" applyFont="1" applyFill="1" applyBorder="1" applyAlignment="1">
      <alignment horizontal="left" vertical="center" wrapText="1"/>
    </xf>
    <xf numFmtId="49" fontId="18" fillId="4" borderId="3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3" borderId="0" xfId="0" applyFont="1" applyFill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/>
    </xf>
    <xf numFmtId="49" fontId="18" fillId="4" borderId="2" xfId="0" applyNumberFormat="1" applyFont="1" applyFill="1" applyBorder="1" applyAlignment="1">
      <alignment horizontal="left" vertical="top" wrapText="1"/>
    </xf>
    <xf numFmtId="49" fontId="18" fillId="4" borderId="5" xfId="0" applyNumberFormat="1" applyFont="1" applyFill="1" applyBorder="1" applyAlignment="1">
      <alignment horizontal="left" vertical="top" wrapText="1"/>
    </xf>
    <xf numFmtId="49" fontId="18" fillId="4" borderId="3" xfId="0" applyNumberFormat="1" applyFont="1" applyFill="1" applyBorder="1" applyAlignment="1">
      <alignment horizontal="left" vertical="top" wrapText="1"/>
    </xf>
    <xf numFmtId="49" fontId="18" fillId="0" borderId="4" xfId="0" applyNumberFormat="1" applyFont="1" applyBorder="1" applyAlignment="1">
      <alignment horizontal="center" vertical="top" wrapText="1"/>
    </xf>
    <xf numFmtId="49" fontId="18" fillId="0" borderId="7" xfId="0" applyNumberFormat="1" applyFont="1" applyBorder="1" applyAlignment="1">
      <alignment horizontal="center" vertical="top" wrapText="1"/>
    </xf>
    <xf numFmtId="49" fontId="18" fillId="0" borderId="6" xfId="0" applyNumberFormat="1" applyFont="1" applyBorder="1" applyAlignment="1">
      <alignment horizontal="center" vertical="top" wrapText="1"/>
    </xf>
    <xf numFmtId="49" fontId="21" fillId="0" borderId="4" xfId="0" applyNumberFormat="1" applyFont="1" applyBorder="1" applyAlignment="1">
      <alignment horizontal="right" vertical="top" wrapText="1"/>
    </xf>
    <xf numFmtId="49" fontId="21" fillId="0" borderId="6" xfId="0" applyNumberFormat="1" applyFont="1" applyBorder="1" applyAlignment="1">
      <alignment horizontal="right" vertical="top" wrapText="1"/>
    </xf>
    <xf numFmtId="0" fontId="21" fillId="0" borderId="4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0" fontId="12" fillId="0" borderId="0" xfId="1" applyFont="1" applyAlignment="1">
      <alignment horizontal="left" vertical="top" wrapText="1"/>
    </xf>
    <xf numFmtId="0" fontId="12" fillId="0" borderId="0" xfId="1" applyFont="1" applyAlignment="1">
      <alignment horizontal="left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/>
    </xf>
    <xf numFmtId="0" fontId="15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vertical="top"/>
    </xf>
  </cellXfs>
  <cellStyles count="3">
    <cellStyle name="Обычный" xfId="0" builtinId="0"/>
    <cellStyle name="Обычный 2" xfId="1" xr:uid="{AF58D5FE-1C3A-48EE-A95C-D76BC3F0E9DB}"/>
    <cellStyle name="Обычный 4" xfId="2" xr:uid="{02388666-D369-4B36-B512-636F0E60B6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93"/>
  <sheetViews>
    <sheetView showGridLines="0" tabSelected="1" view="pageBreakPreview" topLeftCell="A286" zoomScale="80" zoomScaleNormal="70" zoomScaleSheetLayoutView="80" workbookViewId="0">
      <selection activeCell="B291" sqref="B291"/>
    </sheetView>
  </sheetViews>
  <sheetFormatPr defaultColWidth="9.109375" defaultRowHeight="11.25" customHeight="1" x14ac:dyDescent="0.25"/>
  <cols>
    <col min="1" max="1" width="9" style="1" customWidth="1"/>
    <col min="2" max="2" width="36" style="1" customWidth="1"/>
    <col min="3" max="3" width="11.44140625" style="1" customWidth="1"/>
    <col min="4" max="4" width="17.109375" style="1" customWidth="1"/>
    <col min="5" max="5" width="15.5546875" style="1" customWidth="1"/>
    <col min="6" max="6" width="11.44140625" style="1" customWidth="1"/>
    <col min="7" max="7" width="11.88671875" style="22" customWidth="1"/>
    <col min="8" max="8" width="14.33203125" style="1" customWidth="1"/>
    <col min="9" max="9" width="43" style="1" customWidth="1"/>
    <col min="10" max="10" width="7.77734375" style="1" customWidth="1"/>
    <col min="11" max="11" width="10.6640625" style="1" customWidth="1"/>
    <col min="12" max="12" width="10.5546875" style="90" customWidth="1"/>
    <col min="13" max="16384" width="9.109375" style="1"/>
  </cols>
  <sheetData>
    <row r="1" spans="1:23" s="6" customFormat="1" ht="15.6" x14ac:dyDescent="0.25">
      <c r="A1" s="2"/>
      <c r="B1" s="3"/>
      <c r="C1" s="4"/>
      <c r="D1" s="5"/>
      <c r="G1" s="20"/>
      <c r="I1" s="13" t="s">
        <v>57</v>
      </c>
      <c r="J1" s="14"/>
      <c r="K1" s="15"/>
      <c r="L1" s="87"/>
    </row>
    <row r="2" spans="1:23" s="6" customFormat="1" ht="15.6" customHeight="1" x14ac:dyDescent="0.25">
      <c r="A2" s="7"/>
      <c r="B2" s="8"/>
      <c r="C2" s="4"/>
      <c r="D2" s="5"/>
      <c r="G2" s="20"/>
      <c r="I2" s="152" t="s">
        <v>61</v>
      </c>
      <c r="J2" s="152"/>
      <c r="K2" s="152"/>
      <c r="L2" s="152"/>
    </row>
    <row r="3" spans="1:23" s="6" customFormat="1" ht="40.950000000000003" customHeight="1" x14ac:dyDescent="0.25">
      <c r="A3" s="7"/>
      <c r="B3" s="8"/>
      <c r="C3" s="4"/>
      <c r="D3" s="5"/>
      <c r="G3" s="20"/>
      <c r="I3" s="153" t="s">
        <v>62</v>
      </c>
      <c r="J3" s="153"/>
      <c r="K3" s="153"/>
      <c r="L3" s="153"/>
    </row>
    <row r="4" spans="1:23" s="6" customFormat="1" ht="34.799999999999997" customHeight="1" x14ac:dyDescent="0.25">
      <c r="A4" s="7"/>
      <c r="B4" s="8"/>
      <c r="C4" s="4"/>
      <c r="D4" s="5"/>
      <c r="G4" s="20"/>
      <c r="I4" s="17" t="s">
        <v>63</v>
      </c>
      <c r="J4" s="14"/>
      <c r="K4" s="16"/>
      <c r="L4" s="87"/>
    </row>
    <row r="5" spans="1:23" s="6" customFormat="1" ht="13.8" x14ac:dyDescent="0.25">
      <c r="A5" s="4"/>
      <c r="G5" s="20"/>
      <c r="J5" s="9"/>
      <c r="L5" s="88"/>
    </row>
    <row r="6" spans="1:23" s="6" customFormat="1" ht="15.6" x14ac:dyDescent="0.3">
      <c r="A6" s="130" t="s">
        <v>58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</row>
    <row r="7" spans="1:23" s="6" customFormat="1" ht="13.8" x14ac:dyDescent="0.25">
      <c r="A7" s="10"/>
      <c r="B7" s="10"/>
      <c r="C7" s="10"/>
      <c r="D7" s="10"/>
      <c r="E7" s="10"/>
      <c r="F7" s="10"/>
      <c r="G7" s="21"/>
      <c r="H7" s="4"/>
      <c r="I7" s="10"/>
      <c r="J7" s="10"/>
      <c r="K7" s="10"/>
      <c r="L7" s="88"/>
    </row>
    <row r="8" spans="1:23" s="6" customFormat="1" ht="15.75" customHeight="1" x14ac:dyDescent="0.3">
      <c r="A8" s="157" t="s">
        <v>343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23" s="6" customFormat="1" ht="13.8" x14ac:dyDescent="0.25">
      <c r="A9" s="158" t="s">
        <v>59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</row>
    <row r="10" spans="1:23" s="6" customFormat="1" ht="23.25" customHeight="1" x14ac:dyDescent="0.3">
      <c r="A10" s="159" t="s">
        <v>342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</row>
    <row r="11" spans="1:23" s="6" customFormat="1" ht="15.6" customHeight="1" x14ac:dyDescent="0.25">
      <c r="A11" s="160" t="s">
        <v>60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</row>
    <row r="12" spans="1:23" s="6" customFormat="1" ht="23.4" customHeight="1" x14ac:dyDescent="0.25">
      <c r="A12" s="131" t="s">
        <v>46</v>
      </c>
      <c r="B12" s="131" t="s">
        <v>47</v>
      </c>
      <c r="C12" s="154" t="s">
        <v>48</v>
      </c>
      <c r="D12" s="155"/>
      <c r="E12" s="154" t="s">
        <v>49</v>
      </c>
      <c r="F12" s="156"/>
      <c r="G12" s="156"/>
      <c r="H12" s="155"/>
      <c r="I12" s="154" t="s">
        <v>50</v>
      </c>
      <c r="J12" s="156"/>
      <c r="K12" s="156"/>
      <c r="L12" s="155"/>
    </row>
    <row r="13" spans="1:23" s="6" customFormat="1" ht="72" customHeight="1" x14ac:dyDescent="0.25">
      <c r="A13" s="132"/>
      <c r="B13" s="132"/>
      <c r="C13" s="46" t="s">
        <v>51</v>
      </c>
      <c r="D13" s="46" t="s">
        <v>52</v>
      </c>
      <c r="E13" s="46" t="s">
        <v>53</v>
      </c>
      <c r="F13" s="46" t="s">
        <v>51</v>
      </c>
      <c r="G13" s="47" t="s">
        <v>52</v>
      </c>
      <c r="H13" s="48" t="s">
        <v>54</v>
      </c>
      <c r="I13" s="46" t="s">
        <v>53</v>
      </c>
      <c r="J13" s="46" t="s">
        <v>51</v>
      </c>
      <c r="K13" s="46" t="s">
        <v>52</v>
      </c>
      <c r="L13" s="46" t="s">
        <v>55</v>
      </c>
    </row>
    <row r="14" spans="1:23" s="6" customFormat="1" ht="13.8" x14ac:dyDescent="0.25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23">
        <v>7</v>
      </c>
      <c r="H14" s="12">
        <v>8</v>
      </c>
      <c r="I14" s="11">
        <v>9</v>
      </c>
      <c r="J14" s="11">
        <v>10</v>
      </c>
      <c r="K14" s="11">
        <v>11</v>
      </c>
      <c r="L14" s="89">
        <v>12</v>
      </c>
    </row>
    <row r="15" spans="1:23" s="27" customFormat="1" ht="16.8" customHeight="1" x14ac:dyDescent="0.25">
      <c r="A15" s="133" t="s">
        <v>80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5"/>
      <c r="V15" s="28" t="s">
        <v>80</v>
      </c>
    </row>
    <row r="16" spans="1:23" s="27" customFormat="1" ht="18" customHeight="1" x14ac:dyDescent="0.25">
      <c r="A16" s="125" t="s">
        <v>81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7"/>
      <c r="V16" s="28"/>
      <c r="W16" s="29" t="s">
        <v>81</v>
      </c>
    </row>
    <row r="17" spans="1:23" s="27" customFormat="1" ht="63.6" customHeight="1" x14ac:dyDescent="0.25">
      <c r="A17" s="30" t="s">
        <v>0</v>
      </c>
      <c r="B17" s="49" t="s">
        <v>82</v>
      </c>
      <c r="C17" s="30" t="s">
        <v>1</v>
      </c>
      <c r="D17" s="31" t="s">
        <v>83</v>
      </c>
      <c r="E17" s="50"/>
      <c r="F17" s="50"/>
      <c r="G17" s="50"/>
      <c r="H17" s="50"/>
      <c r="I17" s="39" t="s">
        <v>84</v>
      </c>
      <c r="J17" s="32" t="s">
        <v>6</v>
      </c>
      <c r="K17" s="33" t="s">
        <v>85</v>
      </c>
      <c r="L17" s="102" t="s">
        <v>77</v>
      </c>
      <c r="V17" s="28"/>
      <c r="W17" s="29"/>
    </row>
    <row r="18" spans="1:23" s="27" customFormat="1" ht="44.4" customHeight="1" x14ac:dyDescent="0.25">
      <c r="A18" s="51"/>
      <c r="B18" s="52"/>
      <c r="C18" s="52"/>
      <c r="D18" s="52"/>
      <c r="E18" s="52"/>
      <c r="F18" s="52"/>
      <c r="G18" s="52"/>
      <c r="H18" s="52"/>
      <c r="I18" s="39" t="s">
        <v>86</v>
      </c>
      <c r="J18" s="32" t="s">
        <v>4</v>
      </c>
      <c r="K18" s="33" t="s">
        <v>87</v>
      </c>
      <c r="L18" s="102" t="s">
        <v>77</v>
      </c>
      <c r="V18" s="28"/>
      <c r="W18" s="29"/>
    </row>
    <row r="19" spans="1:23" s="27" customFormat="1" ht="19.2" customHeight="1" x14ac:dyDescent="0.25">
      <c r="A19" s="53"/>
      <c r="B19" s="54"/>
      <c r="C19" s="54"/>
      <c r="D19" s="54"/>
      <c r="E19" s="54"/>
      <c r="F19" s="54"/>
      <c r="G19" s="54"/>
      <c r="H19" s="54"/>
      <c r="I19" s="39" t="s">
        <v>88</v>
      </c>
      <c r="J19" s="32" t="s">
        <v>11</v>
      </c>
      <c r="K19" s="40" t="s">
        <v>89</v>
      </c>
      <c r="L19" s="102" t="s">
        <v>77</v>
      </c>
      <c r="V19" s="28"/>
      <c r="W19" s="29"/>
    </row>
    <row r="20" spans="1:23" s="27" customFormat="1" ht="45" customHeight="1" x14ac:dyDescent="0.25">
      <c r="A20" s="36" t="s">
        <v>2</v>
      </c>
      <c r="B20" s="37" t="s">
        <v>90</v>
      </c>
      <c r="C20" s="36" t="s">
        <v>15</v>
      </c>
      <c r="D20" s="38" t="s">
        <v>91</v>
      </c>
      <c r="E20" s="39" t="s">
        <v>337</v>
      </c>
      <c r="F20" s="32" t="s">
        <v>6</v>
      </c>
      <c r="G20" s="75">
        <v>2.8000000000000001E-2</v>
      </c>
      <c r="H20" s="76" t="s">
        <v>76</v>
      </c>
      <c r="I20" s="35"/>
      <c r="J20" s="35"/>
      <c r="K20" s="35"/>
      <c r="L20" s="35"/>
      <c r="V20" s="28"/>
      <c r="W20" s="29"/>
    </row>
    <row r="21" spans="1:23" s="27" customFormat="1" ht="49.2" customHeight="1" x14ac:dyDescent="0.25">
      <c r="A21" s="36" t="s">
        <v>3</v>
      </c>
      <c r="B21" s="37" t="s">
        <v>92</v>
      </c>
      <c r="C21" s="36" t="s">
        <v>15</v>
      </c>
      <c r="D21" s="38" t="s">
        <v>93</v>
      </c>
      <c r="E21" s="39" t="s">
        <v>337</v>
      </c>
      <c r="F21" s="32" t="s">
        <v>6</v>
      </c>
      <c r="G21" s="75">
        <v>5.0999999999999997E-2</v>
      </c>
      <c r="H21" s="76" t="s">
        <v>76</v>
      </c>
      <c r="I21" s="35"/>
      <c r="J21" s="35"/>
      <c r="K21" s="35"/>
      <c r="L21" s="35"/>
      <c r="V21" s="28"/>
      <c r="W21" s="29"/>
    </row>
    <row r="22" spans="1:23" s="27" customFormat="1" ht="32.4" customHeight="1" x14ac:dyDescent="0.25">
      <c r="A22" s="36" t="s">
        <v>94</v>
      </c>
      <c r="B22" s="37" t="s">
        <v>95</v>
      </c>
      <c r="C22" s="36" t="s">
        <v>6</v>
      </c>
      <c r="D22" s="38" t="s">
        <v>96</v>
      </c>
      <c r="E22" s="39" t="s">
        <v>337</v>
      </c>
      <c r="F22" s="32" t="s">
        <v>6</v>
      </c>
      <c r="G22" s="75">
        <v>3.6999999999999998E-2</v>
      </c>
      <c r="H22" s="76" t="s">
        <v>76</v>
      </c>
      <c r="I22" s="35"/>
      <c r="J22" s="35"/>
      <c r="K22" s="35"/>
      <c r="L22" s="35"/>
      <c r="V22" s="28"/>
      <c r="W22" s="29"/>
    </row>
    <row r="23" spans="1:23" s="27" customFormat="1" ht="45" customHeight="1" x14ac:dyDescent="0.25">
      <c r="A23" s="36" t="s">
        <v>97</v>
      </c>
      <c r="B23" s="37" t="s">
        <v>98</v>
      </c>
      <c r="C23" s="36" t="s">
        <v>1</v>
      </c>
      <c r="D23" s="38" t="s">
        <v>99</v>
      </c>
      <c r="E23" s="39" t="s">
        <v>337</v>
      </c>
      <c r="F23" s="32" t="s">
        <v>6</v>
      </c>
      <c r="G23" s="75">
        <v>0.314</v>
      </c>
      <c r="H23" s="76" t="s">
        <v>76</v>
      </c>
      <c r="I23" s="35"/>
      <c r="J23" s="35"/>
      <c r="K23" s="35"/>
      <c r="L23" s="35"/>
      <c r="V23" s="28"/>
      <c r="W23" s="29"/>
    </row>
    <row r="24" spans="1:23" s="27" customFormat="1" ht="51" customHeight="1" x14ac:dyDescent="0.25">
      <c r="A24" s="36" t="s">
        <v>100</v>
      </c>
      <c r="B24" s="37" t="s">
        <v>101</v>
      </c>
      <c r="C24" s="36" t="s">
        <v>15</v>
      </c>
      <c r="D24" s="38" t="s">
        <v>102</v>
      </c>
      <c r="E24" s="39" t="s">
        <v>337</v>
      </c>
      <c r="F24" s="32" t="s">
        <v>6</v>
      </c>
      <c r="G24" s="75">
        <v>0.06</v>
      </c>
      <c r="H24" s="76" t="s">
        <v>76</v>
      </c>
      <c r="I24" s="35"/>
      <c r="J24" s="35"/>
      <c r="K24" s="35"/>
      <c r="L24" s="35"/>
      <c r="V24" s="28"/>
      <c r="W24" s="29"/>
    </row>
    <row r="25" spans="1:23" s="27" customFormat="1" ht="54" customHeight="1" x14ac:dyDescent="0.25">
      <c r="A25" s="36" t="s">
        <v>103</v>
      </c>
      <c r="B25" s="37" t="s">
        <v>104</v>
      </c>
      <c r="C25" s="36" t="s">
        <v>15</v>
      </c>
      <c r="D25" s="38" t="s">
        <v>105</v>
      </c>
      <c r="E25" s="39" t="s">
        <v>337</v>
      </c>
      <c r="F25" s="32" t="s">
        <v>6</v>
      </c>
      <c r="G25" s="75">
        <v>2.1999999999999999E-2</v>
      </c>
      <c r="H25" s="76" t="s">
        <v>76</v>
      </c>
      <c r="I25" s="35"/>
      <c r="J25" s="35"/>
      <c r="K25" s="35"/>
      <c r="L25" s="35"/>
      <c r="V25" s="28"/>
      <c r="W25" s="29"/>
    </row>
    <row r="26" spans="1:23" s="27" customFormat="1" ht="45.6" customHeight="1" x14ac:dyDescent="0.25">
      <c r="A26" s="36" t="s">
        <v>106</v>
      </c>
      <c r="B26" s="37" t="s">
        <v>338</v>
      </c>
      <c r="C26" s="36" t="s">
        <v>11</v>
      </c>
      <c r="D26" s="38" t="s">
        <v>107</v>
      </c>
      <c r="E26" s="39" t="s">
        <v>337</v>
      </c>
      <c r="F26" s="32" t="s">
        <v>6</v>
      </c>
      <c r="G26" s="75">
        <f>0.14*2</f>
        <v>0.28000000000000003</v>
      </c>
      <c r="H26" s="76" t="s">
        <v>76</v>
      </c>
      <c r="I26" s="35"/>
      <c r="J26" s="35"/>
      <c r="K26" s="35"/>
      <c r="L26" s="35"/>
      <c r="V26" s="28"/>
      <c r="W26" s="29"/>
    </row>
    <row r="27" spans="1:23" s="27" customFormat="1" ht="46.8" customHeight="1" x14ac:dyDescent="0.25">
      <c r="A27" s="36" t="s">
        <v>108</v>
      </c>
      <c r="B27" s="37" t="s">
        <v>109</v>
      </c>
      <c r="C27" s="36" t="s">
        <v>6</v>
      </c>
      <c r="D27" s="38" t="s">
        <v>110</v>
      </c>
      <c r="E27" s="39" t="s">
        <v>337</v>
      </c>
      <c r="F27" s="32" t="s">
        <v>6</v>
      </c>
      <c r="G27" s="75">
        <v>0.12</v>
      </c>
      <c r="H27" s="76" t="s">
        <v>76</v>
      </c>
      <c r="I27" s="35"/>
      <c r="J27" s="35"/>
      <c r="K27" s="35"/>
      <c r="L27" s="35"/>
      <c r="V27" s="28"/>
      <c r="W27" s="29"/>
    </row>
    <row r="28" spans="1:23" s="27" customFormat="1" ht="48.6" customHeight="1" x14ac:dyDescent="0.25">
      <c r="A28" s="36" t="s">
        <v>111</v>
      </c>
      <c r="B28" s="37" t="s">
        <v>112</v>
      </c>
      <c r="C28" s="36" t="s">
        <v>15</v>
      </c>
      <c r="D28" s="38" t="s">
        <v>113</v>
      </c>
      <c r="E28" s="39" t="s">
        <v>337</v>
      </c>
      <c r="F28" s="32" t="s">
        <v>6</v>
      </c>
      <c r="G28" s="75">
        <v>8.5000000000000006E-2</v>
      </c>
      <c r="H28" s="76" t="s">
        <v>76</v>
      </c>
      <c r="I28" s="35"/>
      <c r="J28" s="35"/>
      <c r="K28" s="35"/>
      <c r="L28" s="35"/>
      <c r="V28" s="28"/>
      <c r="W28" s="29"/>
    </row>
    <row r="29" spans="1:23" s="27" customFormat="1" ht="36" customHeight="1" x14ac:dyDescent="0.25">
      <c r="A29" s="36" t="s">
        <v>114</v>
      </c>
      <c r="B29" s="37" t="s">
        <v>115</v>
      </c>
      <c r="C29" s="36" t="s">
        <v>4</v>
      </c>
      <c r="D29" s="38" t="s">
        <v>116</v>
      </c>
      <c r="E29" s="39" t="s">
        <v>72</v>
      </c>
      <c r="F29" s="32" t="s">
        <v>6</v>
      </c>
      <c r="G29" s="75">
        <f>0.72*2.4</f>
        <v>1.728</v>
      </c>
      <c r="H29" s="76" t="s">
        <v>64</v>
      </c>
      <c r="I29" s="35"/>
      <c r="J29" s="35"/>
      <c r="K29" s="35"/>
      <c r="L29" s="35"/>
      <c r="V29" s="28"/>
      <c r="W29" s="29"/>
    </row>
    <row r="30" spans="1:23" s="27" customFormat="1" ht="16.2" customHeight="1" x14ac:dyDescent="0.25">
      <c r="A30" s="125" t="s">
        <v>117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7"/>
      <c r="V30" s="28"/>
      <c r="W30" s="29" t="s">
        <v>117</v>
      </c>
    </row>
    <row r="31" spans="1:23" s="27" customFormat="1" ht="52.8" x14ac:dyDescent="0.25">
      <c r="A31" s="30" t="s">
        <v>118</v>
      </c>
      <c r="B31" s="117" t="s">
        <v>119</v>
      </c>
      <c r="C31" s="30" t="s">
        <v>1</v>
      </c>
      <c r="D31" s="31" t="s">
        <v>120</v>
      </c>
      <c r="E31" s="50"/>
      <c r="F31" s="50"/>
      <c r="G31" s="50"/>
      <c r="H31" s="50"/>
      <c r="I31" s="39" t="s">
        <v>123</v>
      </c>
      <c r="J31" s="32" t="s">
        <v>12</v>
      </c>
      <c r="K31" s="40" t="s">
        <v>124</v>
      </c>
      <c r="L31" s="102" t="s">
        <v>77</v>
      </c>
      <c r="V31" s="28"/>
      <c r="W31" s="29"/>
    </row>
    <row r="32" spans="1:23" s="27" customFormat="1" ht="29.4" customHeight="1" x14ac:dyDescent="0.25">
      <c r="A32" s="57"/>
      <c r="B32" s="123"/>
      <c r="C32" s="52"/>
      <c r="D32" s="52"/>
      <c r="E32" s="52"/>
      <c r="F32" s="52"/>
      <c r="G32" s="52"/>
      <c r="H32" s="52"/>
      <c r="I32" s="39" t="s">
        <v>125</v>
      </c>
      <c r="J32" s="32" t="s">
        <v>12</v>
      </c>
      <c r="K32" s="40" t="s">
        <v>126</v>
      </c>
      <c r="L32" s="102" t="s">
        <v>77</v>
      </c>
      <c r="V32" s="28"/>
      <c r="W32" s="29"/>
    </row>
    <row r="33" spans="1:23" s="27" customFormat="1" ht="30" customHeight="1" x14ac:dyDescent="0.25">
      <c r="A33" s="57"/>
      <c r="B33" s="123"/>
      <c r="C33" s="52"/>
      <c r="D33" s="52"/>
      <c r="E33" s="52"/>
      <c r="F33" s="52"/>
      <c r="G33" s="52"/>
      <c r="H33" s="52"/>
      <c r="I33" s="39" t="s">
        <v>127</v>
      </c>
      <c r="J33" s="32" t="s">
        <v>12</v>
      </c>
      <c r="K33" s="40" t="s">
        <v>128</v>
      </c>
      <c r="L33" s="102" t="s">
        <v>77</v>
      </c>
      <c r="V33" s="28"/>
      <c r="W33" s="29"/>
    </row>
    <row r="34" spans="1:23" s="27" customFormat="1" ht="30.6" customHeight="1" x14ac:dyDescent="0.25">
      <c r="A34" s="57"/>
      <c r="B34" s="123"/>
      <c r="C34" s="52"/>
      <c r="D34" s="52"/>
      <c r="E34" s="52"/>
      <c r="F34" s="52"/>
      <c r="G34" s="52"/>
      <c r="H34" s="52"/>
      <c r="I34" s="39" t="s">
        <v>129</v>
      </c>
      <c r="J34" s="32" t="s">
        <v>12</v>
      </c>
      <c r="K34" s="40" t="s">
        <v>130</v>
      </c>
      <c r="L34" s="102" t="s">
        <v>77</v>
      </c>
      <c r="V34" s="28"/>
      <c r="W34" s="29"/>
    </row>
    <row r="35" spans="1:23" s="27" customFormat="1" ht="28.8" customHeight="1" x14ac:dyDescent="0.25">
      <c r="A35" s="57"/>
      <c r="B35" s="52"/>
      <c r="C35" s="52"/>
      <c r="D35" s="52"/>
      <c r="E35" s="52"/>
      <c r="F35" s="52"/>
      <c r="G35" s="52"/>
      <c r="H35" s="52"/>
      <c r="I35" s="39" t="s">
        <v>131</v>
      </c>
      <c r="J35" s="32" t="s">
        <v>12</v>
      </c>
      <c r="K35" s="40" t="s">
        <v>132</v>
      </c>
      <c r="L35" s="102" t="s">
        <v>77</v>
      </c>
      <c r="V35" s="28"/>
      <c r="W35" s="29"/>
    </row>
    <row r="36" spans="1:23" s="27" customFormat="1" ht="30" customHeight="1" x14ac:dyDescent="0.25">
      <c r="A36" s="57"/>
      <c r="B36" s="52"/>
      <c r="C36" s="52"/>
      <c r="D36" s="52"/>
      <c r="E36" s="52"/>
      <c r="F36" s="52"/>
      <c r="G36" s="52"/>
      <c r="H36" s="52"/>
      <c r="I36" s="39" t="s">
        <v>133</v>
      </c>
      <c r="J36" s="32" t="s">
        <v>12</v>
      </c>
      <c r="K36" s="40" t="s">
        <v>132</v>
      </c>
      <c r="L36" s="102" t="s">
        <v>77</v>
      </c>
      <c r="V36" s="28"/>
      <c r="W36" s="29"/>
    </row>
    <row r="37" spans="1:23" s="27" customFormat="1" ht="29.4" customHeight="1" x14ac:dyDescent="0.25">
      <c r="A37" s="57"/>
      <c r="B37" s="52"/>
      <c r="C37" s="52"/>
      <c r="D37" s="52"/>
      <c r="E37" s="52"/>
      <c r="F37" s="52"/>
      <c r="G37" s="52"/>
      <c r="H37" s="52"/>
      <c r="I37" s="39" t="s">
        <v>145</v>
      </c>
      <c r="J37" s="41" t="s">
        <v>12</v>
      </c>
      <c r="K37" s="42" t="s">
        <v>341</v>
      </c>
      <c r="L37" s="102" t="s">
        <v>77</v>
      </c>
      <c r="V37" s="28"/>
      <c r="W37" s="29"/>
    </row>
    <row r="38" spans="1:23" s="27" customFormat="1" ht="29.4" customHeight="1" x14ac:dyDescent="0.25">
      <c r="A38" s="57"/>
      <c r="B38" s="52"/>
      <c r="C38" s="52"/>
      <c r="D38" s="52"/>
      <c r="E38" s="52"/>
      <c r="F38" s="52"/>
      <c r="G38" s="52"/>
      <c r="H38" s="52"/>
      <c r="I38" s="43" t="s">
        <v>146</v>
      </c>
      <c r="J38" s="44" t="s">
        <v>12</v>
      </c>
      <c r="K38" s="45">
        <v>31</v>
      </c>
      <c r="L38" s="102" t="s">
        <v>77</v>
      </c>
      <c r="V38" s="28"/>
      <c r="W38" s="29"/>
    </row>
    <row r="39" spans="1:23" s="27" customFormat="1" ht="27.6" customHeight="1" x14ac:dyDescent="0.25">
      <c r="A39" s="57"/>
      <c r="B39" s="52"/>
      <c r="C39" s="52"/>
      <c r="D39" s="52"/>
      <c r="E39" s="52"/>
      <c r="F39" s="52"/>
      <c r="G39" s="52"/>
      <c r="H39" s="52"/>
      <c r="I39" s="39" t="s">
        <v>144</v>
      </c>
      <c r="J39" s="41" t="s">
        <v>10</v>
      </c>
      <c r="K39" s="42">
        <v>76.5</v>
      </c>
      <c r="L39" s="102" t="s">
        <v>77</v>
      </c>
      <c r="V39" s="28"/>
      <c r="W39" s="29"/>
    </row>
    <row r="40" spans="1:23" s="27" customFormat="1" ht="52.8" x14ac:dyDescent="0.25">
      <c r="A40" s="57"/>
      <c r="B40" s="52"/>
      <c r="C40" s="52"/>
      <c r="D40" s="52"/>
      <c r="E40" s="52"/>
      <c r="F40" s="52"/>
      <c r="G40" s="52"/>
      <c r="H40" s="52"/>
      <c r="I40" s="39" t="s">
        <v>134</v>
      </c>
      <c r="J40" s="32" t="s">
        <v>12</v>
      </c>
      <c r="K40" s="40" t="s">
        <v>135</v>
      </c>
      <c r="L40" s="102" t="s">
        <v>77</v>
      </c>
      <c r="V40" s="28"/>
      <c r="W40" s="29"/>
    </row>
    <row r="41" spans="1:23" s="27" customFormat="1" ht="42" customHeight="1" x14ac:dyDescent="0.25">
      <c r="A41" s="57"/>
      <c r="B41" s="52"/>
      <c r="C41" s="52"/>
      <c r="D41" s="52"/>
      <c r="E41" s="52"/>
      <c r="F41" s="52"/>
      <c r="G41" s="52"/>
      <c r="H41" s="52"/>
      <c r="I41" s="39" t="s">
        <v>136</v>
      </c>
      <c r="J41" s="32" t="s">
        <v>12</v>
      </c>
      <c r="K41" s="40" t="s">
        <v>135</v>
      </c>
      <c r="L41" s="102" t="s">
        <v>77</v>
      </c>
      <c r="V41" s="28"/>
      <c r="W41" s="29"/>
    </row>
    <row r="42" spans="1:23" s="27" customFormat="1" ht="27.6" customHeight="1" x14ac:dyDescent="0.25">
      <c r="A42" s="57"/>
      <c r="B42" s="52"/>
      <c r="C42" s="52"/>
      <c r="D42" s="52"/>
      <c r="E42" s="52"/>
      <c r="F42" s="52"/>
      <c r="G42" s="52"/>
      <c r="H42" s="52"/>
      <c r="I42" s="39" t="s">
        <v>137</v>
      </c>
      <c r="J42" s="32" t="s">
        <v>12</v>
      </c>
      <c r="K42" s="40" t="s">
        <v>138</v>
      </c>
      <c r="L42" s="102" t="s">
        <v>77</v>
      </c>
      <c r="V42" s="28"/>
      <c r="W42" s="29"/>
    </row>
    <row r="43" spans="1:23" s="27" customFormat="1" ht="52.8" x14ac:dyDescent="0.25">
      <c r="A43" s="57"/>
      <c r="B43" s="52"/>
      <c r="C43" s="52"/>
      <c r="D43" s="52"/>
      <c r="E43" s="52"/>
      <c r="F43" s="52"/>
      <c r="G43" s="52"/>
      <c r="H43" s="52"/>
      <c r="I43" s="39" t="s">
        <v>139</v>
      </c>
      <c r="J43" s="32" t="s">
        <v>12</v>
      </c>
      <c r="K43" s="40">
        <v>630</v>
      </c>
      <c r="L43" s="102" t="s">
        <v>77</v>
      </c>
      <c r="V43" s="28"/>
      <c r="W43" s="29"/>
    </row>
    <row r="44" spans="1:23" s="27" customFormat="1" ht="18" customHeight="1" x14ac:dyDescent="0.25">
      <c r="A44" s="57"/>
      <c r="B44" s="52"/>
      <c r="C44" s="52"/>
      <c r="D44" s="52"/>
      <c r="E44" s="52"/>
      <c r="F44" s="52"/>
      <c r="G44" s="52"/>
      <c r="H44" s="52"/>
      <c r="I44" s="39" t="s">
        <v>140</v>
      </c>
      <c r="J44" s="32" t="s">
        <v>10</v>
      </c>
      <c r="K44" s="40" t="s">
        <v>339</v>
      </c>
      <c r="L44" s="102" t="s">
        <v>77</v>
      </c>
      <c r="V44" s="28"/>
      <c r="W44" s="29"/>
    </row>
    <row r="45" spans="1:23" s="27" customFormat="1" ht="42" customHeight="1" x14ac:dyDescent="0.25">
      <c r="A45" s="57"/>
      <c r="B45" s="52"/>
      <c r="C45" s="52"/>
      <c r="D45" s="52"/>
      <c r="E45" s="52"/>
      <c r="F45" s="52"/>
      <c r="G45" s="52"/>
      <c r="H45" s="52"/>
      <c r="I45" s="39" t="s">
        <v>141</v>
      </c>
      <c r="J45" s="32" t="s">
        <v>9</v>
      </c>
      <c r="K45" s="40" t="s">
        <v>340</v>
      </c>
      <c r="L45" s="102" t="s">
        <v>77</v>
      </c>
      <c r="V45" s="28"/>
      <c r="W45" s="29"/>
    </row>
    <row r="46" spans="1:23" s="27" customFormat="1" ht="26.4" x14ac:dyDescent="0.25">
      <c r="A46" s="55"/>
      <c r="B46" s="54"/>
      <c r="C46" s="54"/>
      <c r="D46" s="54"/>
      <c r="E46" s="54"/>
      <c r="F46" s="54"/>
      <c r="G46" s="54"/>
      <c r="H46" s="54"/>
      <c r="I46" s="39" t="s">
        <v>142</v>
      </c>
      <c r="J46" s="32" t="s">
        <v>12</v>
      </c>
      <c r="K46" s="40" t="s">
        <v>143</v>
      </c>
      <c r="L46" s="102" t="s">
        <v>77</v>
      </c>
      <c r="V46" s="28"/>
      <c r="W46" s="29"/>
    </row>
    <row r="47" spans="1:23" s="27" customFormat="1" ht="39.6" x14ac:dyDescent="0.25">
      <c r="A47" s="55"/>
      <c r="E47" s="54"/>
      <c r="F47" s="54"/>
      <c r="G47" s="54"/>
      <c r="H47" s="54"/>
      <c r="I47" s="39" t="s">
        <v>121</v>
      </c>
      <c r="J47" s="32" t="s">
        <v>19</v>
      </c>
      <c r="K47" s="40" t="s">
        <v>122</v>
      </c>
      <c r="L47" s="102" t="s">
        <v>77</v>
      </c>
      <c r="V47" s="28"/>
      <c r="W47" s="29"/>
    </row>
    <row r="48" spans="1:23" s="27" customFormat="1" ht="16.8" customHeight="1" x14ac:dyDescent="0.25">
      <c r="A48" s="30" t="s">
        <v>147</v>
      </c>
      <c r="B48" s="117" t="s">
        <v>148</v>
      </c>
      <c r="C48" s="30" t="s">
        <v>11</v>
      </c>
      <c r="D48" s="31" t="s">
        <v>149</v>
      </c>
      <c r="E48" s="50"/>
      <c r="F48" s="50"/>
      <c r="G48" s="50"/>
      <c r="H48" s="50"/>
      <c r="I48" s="39" t="s">
        <v>151</v>
      </c>
      <c r="J48" s="32" t="s">
        <v>12</v>
      </c>
      <c r="K48" s="40" t="s">
        <v>152</v>
      </c>
      <c r="L48" s="102" t="s">
        <v>77</v>
      </c>
      <c r="V48" s="28"/>
      <c r="W48" s="29"/>
    </row>
    <row r="49" spans="1:23" s="27" customFormat="1" ht="15.6" customHeight="1" x14ac:dyDescent="0.25">
      <c r="A49" s="51"/>
      <c r="B49" s="123"/>
      <c r="C49" s="52"/>
      <c r="D49" s="52"/>
      <c r="E49" s="52"/>
      <c r="F49" s="52"/>
      <c r="G49" s="52"/>
      <c r="H49" s="52"/>
      <c r="I49" s="39" t="s">
        <v>153</v>
      </c>
      <c r="J49" s="32" t="s">
        <v>12</v>
      </c>
      <c r="K49" s="40" t="s">
        <v>154</v>
      </c>
      <c r="L49" s="102" t="s">
        <v>77</v>
      </c>
      <c r="V49" s="28"/>
      <c r="W49" s="29"/>
    </row>
    <row r="50" spans="1:23" s="27" customFormat="1" ht="26.4" x14ac:dyDescent="0.25">
      <c r="A50" s="51"/>
      <c r="B50" s="123"/>
      <c r="C50" s="58"/>
      <c r="D50" s="59"/>
      <c r="E50" s="52"/>
      <c r="F50" s="52"/>
      <c r="G50" s="52"/>
      <c r="H50" s="52"/>
      <c r="I50" s="39" t="s">
        <v>155</v>
      </c>
      <c r="J50" s="32" t="s">
        <v>12</v>
      </c>
      <c r="K50" s="40" t="s">
        <v>156</v>
      </c>
      <c r="L50" s="102" t="s">
        <v>77</v>
      </c>
      <c r="V50" s="28"/>
      <c r="W50" s="29"/>
    </row>
    <row r="51" spans="1:23" s="27" customFormat="1" ht="26.4" x14ac:dyDescent="0.25">
      <c r="A51" s="57"/>
      <c r="B51" s="123"/>
      <c r="C51" s="60"/>
      <c r="D51" s="60"/>
      <c r="E51" s="52"/>
      <c r="F51" s="52"/>
      <c r="G51" s="52"/>
      <c r="H51" s="52"/>
      <c r="I51" s="39" t="s">
        <v>157</v>
      </c>
      <c r="J51" s="32" t="s">
        <v>12</v>
      </c>
      <c r="K51" s="40" t="s">
        <v>158</v>
      </c>
      <c r="L51" s="102" t="s">
        <v>77</v>
      </c>
      <c r="V51" s="28"/>
      <c r="W51" s="29"/>
    </row>
    <row r="52" spans="1:23" s="27" customFormat="1" ht="26.4" x14ac:dyDescent="0.25">
      <c r="A52" s="57"/>
      <c r="B52" s="123"/>
      <c r="C52" s="52"/>
      <c r="D52" s="52"/>
      <c r="E52" s="52"/>
      <c r="F52" s="52"/>
      <c r="G52" s="52"/>
      <c r="H52" s="52"/>
      <c r="I52" s="39" t="s">
        <v>159</v>
      </c>
      <c r="J52" s="32" t="s">
        <v>12</v>
      </c>
      <c r="K52" s="40" t="s">
        <v>160</v>
      </c>
      <c r="L52" s="102" t="s">
        <v>77</v>
      </c>
      <c r="V52" s="28"/>
      <c r="W52" s="29"/>
    </row>
    <row r="53" spans="1:23" s="27" customFormat="1" ht="26.4" x14ac:dyDescent="0.25">
      <c r="A53" s="57"/>
      <c r="B53" s="123"/>
      <c r="C53" s="52"/>
      <c r="D53" s="52"/>
      <c r="E53" s="52"/>
      <c r="F53" s="52"/>
      <c r="G53" s="52"/>
      <c r="H53" s="52"/>
      <c r="I53" s="39" t="s">
        <v>161</v>
      </c>
      <c r="J53" s="32" t="s">
        <v>12</v>
      </c>
      <c r="K53" s="40" t="s">
        <v>162</v>
      </c>
      <c r="L53" s="102" t="s">
        <v>77</v>
      </c>
      <c r="V53" s="28"/>
      <c r="W53" s="29"/>
    </row>
    <row r="54" spans="1:23" s="27" customFormat="1" ht="44.4" customHeight="1" x14ac:dyDescent="0.25">
      <c r="A54" s="55"/>
      <c r="B54" s="118"/>
      <c r="C54" s="54"/>
      <c r="D54" s="54"/>
      <c r="E54" s="54"/>
      <c r="F54" s="54"/>
      <c r="G54" s="54"/>
      <c r="H54" s="54"/>
      <c r="I54" s="39" t="s">
        <v>141</v>
      </c>
      <c r="J54" s="32" t="s">
        <v>9</v>
      </c>
      <c r="K54" s="33" t="s">
        <v>150</v>
      </c>
      <c r="L54" s="102" t="s">
        <v>77</v>
      </c>
      <c r="V54" s="28"/>
      <c r="W54" s="29"/>
    </row>
    <row r="55" spans="1:23" s="27" customFormat="1" ht="19.8" customHeight="1" x14ac:dyDescent="0.25">
      <c r="A55" s="133" t="s">
        <v>344</v>
      </c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5"/>
      <c r="V55" s="28" t="s">
        <v>163</v>
      </c>
      <c r="W55" s="29"/>
    </row>
    <row r="56" spans="1:23" s="27" customFormat="1" ht="21.6" customHeight="1" x14ac:dyDescent="0.25">
      <c r="A56" s="30" t="s">
        <v>14</v>
      </c>
      <c r="B56" s="117" t="s">
        <v>164</v>
      </c>
      <c r="C56" s="30" t="s">
        <v>15</v>
      </c>
      <c r="D56" s="121" t="s">
        <v>91</v>
      </c>
      <c r="E56" s="50"/>
      <c r="F56" s="50"/>
      <c r="G56" s="50"/>
      <c r="H56" s="50"/>
      <c r="I56" s="39" t="s">
        <v>165</v>
      </c>
      <c r="J56" s="32" t="s">
        <v>10</v>
      </c>
      <c r="K56" s="40" t="s">
        <v>166</v>
      </c>
      <c r="L56" s="102" t="s">
        <v>77</v>
      </c>
      <c r="V56" s="28"/>
      <c r="W56" s="29"/>
    </row>
    <row r="57" spans="1:23" s="27" customFormat="1" ht="26.4" x14ac:dyDescent="0.25">
      <c r="A57" s="55"/>
      <c r="B57" s="118"/>
      <c r="C57" s="54"/>
      <c r="D57" s="122"/>
      <c r="E57" s="54"/>
      <c r="F57" s="54"/>
      <c r="G57" s="54"/>
      <c r="H57" s="54"/>
      <c r="I57" s="39" t="s">
        <v>167</v>
      </c>
      <c r="J57" s="32" t="s">
        <v>9</v>
      </c>
      <c r="K57" s="40" t="s">
        <v>168</v>
      </c>
      <c r="L57" s="102" t="s">
        <v>77</v>
      </c>
      <c r="V57" s="28"/>
      <c r="W57" s="29"/>
    </row>
    <row r="58" spans="1:23" s="27" customFormat="1" ht="26.4" x14ac:dyDescent="0.25">
      <c r="A58" s="30" t="s">
        <v>16</v>
      </c>
      <c r="B58" s="49" t="s">
        <v>169</v>
      </c>
      <c r="C58" s="30" t="s">
        <v>15</v>
      </c>
      <c r="D58" s="31" t="s">
        <v>170</v>
      </c>
      <c r="E58" s="50"/>
      <c r="F58" s="50"/>
      <c r="G58" s="50"/>
      <c r="H58" s="50"/>
      <c r="I58" s="39" t="s">
        <v>171</v>
      </c>
      <c r="J58" s="32" t="s">
        <v>12</v>
      </c>
      <c r="K58" s="40" t="s">
        <v>172</v>
      </c>
      <c r="L58" s="102" t="s">
        <v>77</v>
      </c>
      <c r="V58" s="28"/>
      <c r="W58" s="29"/>
    </row>
    <row r="59" spans="1:23" s="27" customFormat="1" ht="26.4" x14ac:dyDescent="0.25">
      <c r="A59" s="57"/>
      <c r="B59" s="52"/>
      <c r="C59" s="52"/>
      <c r="D59" s="52"/>
      <c r="E59" s="52"/>
      <c r="F59" s="52"/>
      <c r="G59" s="52"/>
      <c r="H59" s="52"/>
      <c r="I59" s="39" t="s">
        <v>173</v>
      </c>
      <c r="J59" s="32" t="s">
        <v>12</v>
      </c>
      <c r="K59" s="40" t="s">
        <v>174</v>
      </c>
      <c r="L59" s="102" t="s">
        <v>77</v>
      </c>
      <c r="V59" s="28"/>
      <c r="W59" s="29"/>
    </row>
    <row r="60" spans="1:23" s="27" customFormat="1" ht="39.6" x14ac:dyDescent="0.25">
      <c r="A60" s="57"/>
      <c r="B60" s="52"/>
      <c r="C60" s="52"/>
      <c r="D60" s="52"/>
      <c r="E60" s="52"/>
      <c r="F60" s="52"/>
      <c r="G60" s="52"/>
      <c r="H60" s="52"/>
      <c r="I60" s="39" t="s">
        <v>175</v>
      </c>
      <c r="J60" s="32" t="s">
        <v>9</v>
      </c>
      <c r="K60" s="40" t="s">
        <v>176</v>
      </c>
      <c r="L60" s="102" t="s">
        <v>77</v>
      </c>
      <c r="V60" s="28"/>
      <c r="W60" s="29"/>
    </row>
    <row r="61" spans="1:23" s="27" customFormat="1" ht="26.4" x14ac:dyDescent="0.25">
      <c r="A61" s="55"/>
      <c r="B61" s="54"/>
      <c r="C61" s="54"/>
      <c r="D61" s="54"/>
      <c r="E61" s="54"/>
      <c r="F61" s="54"/>
      <c r="G61" s="54"/>
      <c r="H61" s="54"/>
      <c r="I61" s="39" t="s">
        <v>167</v>
      </c>
      <c r="J61" s="32" t="s">
        <v>9</v>
      </c>
      <c r="K61" s="40" t="s">
        <v>177</v>
      </c>
      <c r="L61" s="102" t="s">
        <v>77</v>
      </c>
      <c r="V61" s="28"/>
      <c r="W61" s="29"/>
    </row>
    <row r="62" spans="1:23" s="27" customFormat="1" ht="106.2" customHeight="1" x14ac:dyDescent="0.25">
      <c r="A62" s="36" t="s">
        <v>17</v>
      </c>
      <c r="B62" s="37" t="s">
        <v>178</v>
      </c>
      <c r="C62" s="36" t="s">
        <v>1</v>
      </c>
      <c r="D62" s="38" t="s">
        <v>91</v>
      </c>
      <c r="E62" s="35"/>
      <c r="F62" s="35"/>
      <c r="G62" s="35"/>
      <c r="H62" s="35"/>
      <c r="I62" s="39" t="s">
        <v>179</v>
      </c>
      <c r="J62" s="32" t="s">
        <v>8</v>
      </c>
      <c r="K62" s="40" t="s">
        <v>180</v>
      </c>
      <c r="L62" s="102" t="s">
        <v>77</v>
      </c>
      <c r="V62" s="28"/>
      <c r="W62" s="29"/>
    </row>
    <row r="63" spans="1:23" s="27" customFormat="1" ht="17.399999999999999" customHeight="1" x14ac:dyDescent="0.25">
      <c r="A63" s="30" t="s">
        <v>18</v>
      </c>
      <c r="B63" s="117" t="s">
        <v>181</v>
      </c>
      <c r="C63" s="30" t="s">
        <v>1</v>
      </c>
      <c r="D63" s="121" t="s">
        <v>91</v>
      </c>
      <c r="E63" s="50"/>
      <c r="F63" s="50"/>
      <c r="G63" s="50"/>
      <c r="H63" s="50"/>
      <c r="I63" s="39" t="s">
        <v>33</v>
      </c>
      <c r="J63" s="32" t="s">
        <v>8</v>
      </c>
      <c r="K63" s="33" t="s">
        <v>182</v>
      </c>
      <c r="L63" s="102" t="s">
        <v>77</v>
      </c>
      <c r="V63" s="28"/>
      <c r="W63" s="29"/>
    </row>
    <row r="64" spans="1:23" s="27" customFormat="1" ht="111" customHeight="1" x14ac:dyDescent="0.25">
      <c r="A64" s="53"/>
      <c r="B64" s="118"/>
      <c r="C64" s="54"/>
      <c r="D64" s="122"/>
      <c r="E64" s="54"/>
      <c r="F64" s="54"/>
      <c r="G64" s="54"/>
      <c r="H64" s="54"/>
      <c r="I64" s="39" t="s">
        <v>183</v>
      </c>
      <c r="J64" s="32" t="s">
        <v>11</v>
      </c>
      <c r="K64" s="40" t="s">
        <v>184</v>
      </c>
      <c r="L64" s="102" t="s">
        <v>77</v>
      </c>
      <c r="V64" s="28"/>
      <c r="W64" s="29"/>
    </row>
    <row r="65" spans="1:23" s="27" customFormat="1" ht="26.4" x14ac:dyDescent="0.25">
      <c r="A65" s="30" t="s">
        <v>20</v>
      </c>
      <c r="B65" s="49" t="s">
        <v>185</v>
      </c>
      <c r="C65" s="30" t="s">
        <v>15</v>
      </c>
      <c r="D65" s="31" t="s">
        <v>91</v>
      </c>
      <c r="E65" s="50"/>
      <c r="F65" s="50"/>
      <c r="G65" s="50"/>
      <c r="H65" s="50"/>
      <c r="I65" s="39" t="s">
        <v>186</v>
      </c>
      <c r="J65" s="32" t="s">
        <v>12</v>
      </c>
      <c r="K65" s="40" t="s">
        <v>187</v>
      </c>
      <c r="L65" s="102" t="s">
        <v>77</v>
      </c>
      <c r="V65" s="28"/>
      <c r="W65" s="29"/>
    </row>
    <row r="66" spans="1:23" s="27" customFormat="1" ht="26.4" x14ac:dyDescent="0.25">
      <c r="A66" s="34"/>
      <c r="B66" s="63"/>
      <c r="C66" s="52"/>
      <c r="D66" s="64"/>
      <c r="E66" s="52"/>
      <c r="F66" s="52"/>
      <c r="G66" s="52"/>
      <c r="H66" s="52"/>
      <c r="I66" s="39" t="s">
        <v>188</v>
      </c>
      <c r="J66" s="32" t="s">
        <v>12</v>
      </c>
      <c r="K66" s="40" t="s">
        <v>189</v>
      </c>
      <c r="L66" s="102" t="s">
        <v>77</v>
      </c>
      <c r="V66" s="29"/>
      <c r="W66" s="29"/>
    </row>
    <row r="67" spans="1:23" s="27" customFormat="1" ht="26.4" x14ac:dyDescent="0.25">
      <c r="A67" s="34"/>
      <c r="B67" s="63"/>
      <c r="C67" s="52"/>
      <c r="D67" s="64"/>
      <c r="E67" s="52"/>
      <c r="F67" s="52"/>
      <c r="G67" s="52"/>
      <c r="H67" s="52"/>
      <c r="I67" s="39" t="s">
        <v>190</v>
      </c>
      <c r="J67" s="32"/>
      <c r="K67" s="40" t="s">
        <v>191</v>
      </c>
      <c r="L67" s="102" t="s">
        <v>77</v>
      </c>
      <c r="V67" s="29"/>
      <c r="W67" s="29"/>
    </row>
    <row r="68" spans="1:23" s="27" customFormat="1" ht="26.4" x14ac:dyDescent="0.25">
      <c r="A68" s="62"/>
      <c r="B68" s="65"/>
      <c r="C68" s="54"/>
      <c r="D68" s="66"/>
      <c r="E68" s="54"/>
      <c r="F68" s="54"/>
      <c r="G68" s="54"/>
      <c r="H68" s="54"/>
      <c r="I68" s="39" t="s">
        <v>167</v>
      </c>
      <c r="J68" s="32" t="s">
        <v>9</v>
      </c>
      <c r="K68" s="40" t="s">
        <v>168</v>
      </c>
      <c r="L68" s="102" t="s">
        <v>77</v>
      </c>
      <c r="V68" s="29"/>
      <c r="W68" s="29"/>
    </row>
    <row r="69" spans="1:23" s="27" customFormat="1" ht="66" x14ac:dyDescent="0.25">
      <c r="A69" s="32"/>
      <c r="B69" s="37"/>
      <c r="C69" s="35"/>
      <c r="D69" s="38"/>
      <c r="E69" s="35"/>
      <c r="F69" s="35"/>
      <c r="G69" s="35"/>
      <c r="H69" s="35"/>
      <c r="I69" s="39" t="s">
        <v>192</v>
      </c>
      <c r="J69" s="32" t="s">
        <v>9</v>
      </c>
      <c r="K69" s="40" t="s">
        <v>193</v>
      </c>
      <c r="L69" s="102" t="s">
        <v>77</v>
      </c>
      <c r="V69" s="29"/>
      <c r="W69" s="29"/>
    </row>
    <row r="70" spans="1:23" s="27" customFormat="1" ht="39.6" x14ac:dyDescent="0.25">
      <c r="A70" s="30" t="s">
        <v>21</v>
      </c>
      <c r="B70" s="117" t="s">
        <v>194</v>
      </c>
      <c r="C70" s="30" t="s">
        <v>10</v>
      </c>
      <c r="D70" s="121" t="s">
        <v>195</v>
      </c>
      <c r="E70" s="50"/>
      <c r="F70" s="50"/>
      <c r="G70" s="50"/>
      <c r="H70" s="50"/>
      <c r="I70" s="39" t="s">
        <v>196</v>
      </c>
      <c r="J70" s="32" t="s">
        <v>9</v>
      </c>
      <c r="K70" s="33" t="s">
        <v>197</v>
      </c>
      <c r="L70" s="102" t="s">
        <v>77</v>
      </c>
      <c r="V70" s="28"/>
      <c r="W70" s="29"/>
    </row>
    <row r="71" spans="1:23" s="27" customFormat="1" ht="26.4" x14ac:dyDescent="0.25">
      <c r="A71" s="51"/>
      <c r="B71" s="123"/>
      <c r="C71" s="52"/>
      <c r="D71" s="124"/>
      <c r="E71" s="52"/>
      <c r="F71" s="52"/>
      <c r="G71" s="52"/>
      <c r="H71" s="52"/>
      <c r="I71" s="39" t="s">
        <v>198</v>
      </c>
      <c r="J71" s="32" t="s">
        <v>12</v>
      </c>
      <c r="K71" s="40" t="s">
        <v>199</v>
      </c>
      <c r="L71" s="102" t="s">
        <v>77</v>
      </c>
      <c r="V71" s="28"/>
      <c r="W71" s="29"/>
    </row>
    <row r="72" spans="1:23" s="27" customFormat="1" ht="26.4" x14ac:dyDescent="0.25">
      <c r="A72" s="34"/>
      <c r="B72" s="123"/>
      <c r="C72" s="52"/>
      <c r="D72" s="124"/>
      <c r="E72" s="52"/>
      <c r="F72" s="52"/>
      <c r="G72" s="52"/>
      <c r="H72" s="52"/>
      <c r="I72" s="39" t="s">
        <v>200</v>
      </c>
      <c r="J72" s="32" t="s">
        <v>12</v>
      </c>
      <c r="K72" s="40" t="s">
        <v>166</v>
      </c>
      <c r="L72" s="102" t="s">
        <v>77</v>
      </c>
      <c r="V72" s="29"/>
      <c r="W72" s="29"/>
    </row>
    <row r="73" spans="1:23" s="27" customFormat="1" ht="26.4" x14ac:dyDescent="0.25">
      <c r="A73" s="34"/>
      <c r="B73" s="123"/>
      <c r="C73" s="52"/>
      <c r="D73" s="124"/>
      <c r="E73" s="52"/>
      <c r="F73" s="52"/>
      <c r="G73" s="52"/>
      <c r="H73" s="52"/>
      <c r="I73" s="39" t="s">
        <v>201</v>
      </c>
      <c r="J73" s="32" t="s">
        <v>12</v>
      </c>
      <c r="K73" s="40" t="s">
        <v>126</v>
      </c>
      <c r="L73" s="102" t="s">
        <v>77</v>
      </c>
      <c r="V73" s="29"/>
      <c r="W73" s="29"/>
    </row>
    <row r="74" spans="1:23" s="27" customFormat="1" ht="26.4" x14ac:dyDescent="0.25">
      <c r="A74" s="62"/>
      <c r="B74" s="118"/>
      <c r="C74" s="54"/>
      <c r="D74" s="122"/>
      <c r="E74" s="54"/>
      <c r="F74" s="54"/>
      <c r="G74" s="54"/>
      <c r="H74" s="54"/>
      <c r="I74" s="39" t="s">
        <v>167</v>
      </c>
      <c r="J74" s="32" t="s">
        <v>9</v>
      </c>
      <c r="K74" s="40" t="s">
        <v>202</v>
      </c>
      <c r="L74" s="102" t="s">
        <v>77</v>
      </c>
      <c r="V74" s="29"/>
      <c r="W74" s="29"/>
    </row>
    <row r="75" spans="1:23" s="27" customFormat="1" ht="33" customHeight="1" x14ac:dyDescent="0.25">
      <c r="A75" s="36" t="s">
        <v>22</v>
      </c>
      <c r="B75" s="37" t="s">
        <v>203</v>
      </c>
      <c r="C75" s="36" t="s">
        <v>12</v>
      </c>
      <c r="D75" s="38" t="s">
        <v>191</v>
      </c>
      <c r="E75" s="35"/>
      <c r="F75" s="35"/>
      <c r="G75" s="35"/>
      <c r="H75" s="35"/>
      <c r="I75" s="39" t="s">
        <v>204</v>
      </c>
      <c r="J75" s="32" t="s">
        <v>12</v>
      </c>
      <c r="K75" s="40" t="s">
        <v>191</v>
      </c>
      <c r="L75" s="102" t="s">
        <v>77</v>
      </c>
      <c r="V75" s="28"/>
      <c r="W75" s="29"/>
    </row>
    <row r="76" spans="1:23" s="27" customFormat="1" ht="21.6" customHeight="1" x14ac:dyDescent="0.25">
      <c r="A76" s="133" t="s">
        <v>345</v>
      </c>
      <c r="B76" s="134"/>
      <c r="C76" s="134"/>
      <c r="D76" s="134"/>
      <c r="E76" s="134"/>
      <c r="F76" s="134"/>
      <c r="G76" s="134"/>
      <c r="H76" s="134"/>
      <c r="I76" s="134"/>
      <c r="J76" s="134"/>
      <c r="K76" s="134"/>
      <c r="L76" s="135"/>
      <c r="V76" s="28" t="s">
        <v>205</v>
      </c>
      <c r="W76" s="29"/>
    </row>
    <row r="77" spans="1:23" s="27" customFormat="1" ht="39.6" x14ac:dyDescent="0.25">
      <c r="A77" s="36" t="s">
        <v>24</v>
      </c>
      <c r="B77" s="37" t="s">
        <v>206</v>
      </c>
      <c r="C77" s="36" t="s">
        <v>1</v>
      </c>
      <c r="D77" s="38" t="s">
        <v>207</v>
      </c>
      <c r="E77" s="39" t="s">
        <v>72</v>
      </c>
      <c r="F77" s="41" t="s">
        <v>6</v>
      </c>
      <c r="G77" s="73">
        <f>0.589</f>
        <v>0.58899999999999997</v>
      </c>
      <c r="H77" s="74" t="s">
        <v>64</v>
      </c>
      <c r="I77" s="35"/>
      <c r="J77" s="35"/>
      <c r="K77" s="35"/>
      <c r="L77" s="35"/>
      <c r="V77" s="28"/>
      <c r="W77" s="29"/>
    </row>
    <row r="78" spans="1:23" s="27" customFormat="1" ht="46.2" customHeight="1" x14ac:dyDescent="0.25">
      <c r="A78" s="30" t="s">
        <v>25</v>
      </c>
      <c r="B78" s="117" t="s">
        <v>208</v>
      </c>
      <c r="C78" s="30" t="s">
        <v>1</v>
      </c>
      <c r="D78" s="31" t="s">
        <v>207</v>
      </c>
      <c r="E78" s="50"/>
      <c r="F78" s="50"/>
      <c r="G78" s="50"/>
      <c r="H78" s="50"/>
      <c r="I78" s="39" t="s">
        <v>209</v>
      </c>
      <c r="J78" s="32" t="s">
        <v>8</v>
      </c>
      <c r="K78" s="40">
        <v>409.6</v>
      </c>
      <c r="L78" s="102" t="s">
        <v>77</v>
      </c>
      <c r="V78" s="28"/>
      <c r="W78" s="29"/>
    </row>
    <row r="79" spans="1:23" s="27" customFormat="1" ht="39.6" x14ac:dyDescent="0.25">
      <c r="A79" s="55"/>
      <c r="B79" s="118"/>
      <c r="C79" s="54"/>
      <c r="D79" s="54"/>
      <c r="E79" s="54"/>
      <c r="F79" s="54"/>
      <c r="G79" s="54"/>
      <c r="H79" s="54"/>
      <c r="I79" s="39" t="s">
        <v>210</v>
      </c>
      <c r="J79" s="32" t="s">
        <v>8</v>
      </c>
      <c r="K79" s="40" t="s">
        <v>211</v>
      </c>
      <c r="L79" s="102" t="s">
        <v>77</v>
      </c>
      <c r="V79" s="28"/>
      <c r="W79" s="29"/>
    </row>
    <row r="80" spans="1:23" s="27" customFormat="1" ht="31.8" customHeight="1" x14ac:dyDescent="0.25">
      <c r="A80" s="30" t="s">
        <v>26</v>
      </c>
      <c r="B80" s="117" t="s">
        <v>347</v>
      </c>
      <c r="C80" s="30" t="s">
        <v>1</v>
      </c>
      <c r="D80" s="31" t="s">
        <v>207</v>
      </c>
      <c r="E80" s="50"/>
      <c r="F80" s="50"/>
      <c r="G80" s="50"/>
      <c r="H80" s="50"/>
      <c r="I80" s="39" t="s">
        <v>212</v>
      </c>
      <c r="J80" s="32" t="s">
        <v>6</v>
      </c>
      <c r="K80" s="33" t="s">
        <v>213</v>
      </c>
      <c r="L80" s="102" t="s">
        <v>77</v>
      </c>
      <c r="V80" s="28"/>
      <c r="W80" s="29"/>
    </row>
    <row r="81" spans="1:23" s="27" customFormat="1" ht="26.4" x14ac:dyDescent="0.25">
      <c r="A81" s="51"/>
      <c r="B81" s="123"/>
      <c r="C81" s="52"/>
      <c r="D81" s="52"/>
      <c r="E81" s="52"/>
      <c r="F81" s="52"/>
      <c r="G81" s="52"/>
      <c r="H81" s="52"/>
      <c r="I81" s="39" t="s">
        <v>214</v>
      </c>
      <c r="J81" s="32" t="s">
        <v>11</v>
      </c>
      <c r="K81" s="33" t="s">
        <v>215</v>
      </c>
      <c r="L81" s="102" t="s">
        <v>77</v>
      </c>
      <c r="V81" s="28"/>
      <c r="W81" s="29"/>
    </row>
    <row r="82" spans="1:23" s="27" customFormat="1" ht="13.2" x14ac:dyDescent="0.25">
      <c r="A82" s="51"/>
      <c r="B82" s="123"/>
      <c r="C82" s="52"/>
      <c r="D82" s="52"/>
      <c r="E82" s="52"/>
      <c r="F82" s="52"/>
      <c r="G82" s="52"/>
      <c r="H82" s="52"/>
      <c r="I82" s="39" t="s">
        <v>13</v>
      </c>
      <c r="J82" s="32" t="s">
        <v>8</v>
      </c>
      <c r="K82" s="33" t="s">
        <v>216</v>
      </c>
      <c r="L82" s="102" t="s">
        <v>77</v>
      </c>
      <c r="V82" s="28"/>
      <c r="W82" s="29"/>
    </row>
    <row r="83" spans="1:23" s="27" customFormat="1" ht="26.4" x14ac:dyDescent="0.25">
      <c r="A83" s="51"/>
      <c r="B83" s="123"/>
      <c r="C83" s="52"/>
      <c r="D83" s="52"/>
      <c r="E83" s="52"/>
      <c r="F83" s="52"/>
      <c r="G83" s="52"/>
      <c r="H83" s="52"/>
      <c r="I83" s="39" t="s">
        <v>217</v>
      </c>
      <c r="J83" s="32" t="s">
        <v>6</v>
      </c>
      <c r="K83" s="33" t="s">
        <v>218</v>
      </c>
      <c r="L83" s="102" t="s">
        <v>77</v>
      </c>
      <c r="V83" s="28"/>
      <c r="W83" s="29"/>
    </row>
    <row r="84" spans="1:23" s="27" customFormat="1" ht="26.4" x14ac:dyDescent="0.25">
      <c r="A84" s="51"/>
      <c r="B84" s="123"/>
      <c r="C84" s="52"/>
      <c r="D84" s="52"/>
      <c r="E84" s="52"/>
      <c r="F84" s="52"/>
      <c r="G84" s="52"/>
      <c r="H84" s="52"/>
      <c r="I84" s="39" t="s">
        <v>219</v>
      </c>
      <c r="J84" s="32" t="s">
        <v>6</v>
      </c>
      <c r="K84" s="40" t="s">
        <v>220</v>
      </c>
      <c r="L84" s="102" t="s">
        <v>77</v>
      </c>
      <c r="V84" s="28"/>
      <c r="W84" s="29"/>
    </row>
    <row r="85" spans="1:23" s="27" customFormat="1" ht="39.6" x14ac:dyDescent="0.25">
      <c r="A85" s="55"/>
      <c r="B85" s="118"/>
      <c r="C85" s="54"/>
      <c r="D85" s="54"/>
      <c r="E85" s="54"/>
      <c r="F85" s="54"/>
      <c r="G85" s="54"/>
      <c r="H85" s="54"/>
      <c r="I85" s="39" t="s">
        <v>210</v>
      </c>
      <c r="J85" s="32" t="s">
        <v>8</v>
      </c>
      <c r="K85" s="40" t="s">
        <v>221</v>
      </c>
      <c r="L85" s="102" t="s">
        <v>77</v>
      </c>
      <c r="V85" s="28"/>
      <c r="W85" s="29"/>
    </row>
    <row r="86" spans="1:23" s="27" customFormat="1" ht="21.6" customHeight="1" x14ac:dyDescent="0.25">
      <c r="A86" s="133" t="s">
        <v>361</v>
      </c>
      <c r="B86" s="134"/>
      <c r="C86" s="134"/>
      <c r="D86" s="134"/>
      <c r="E86" s="134"/>
      <c r="F86" s="134"/>
      <c r="G86" s="134"/>
      <c r="H86" s="134"/>
      <c r="I86" s="134"/>
      <c r="J86" s="134"/>
      <c r="K86" s="134"/>
      <c r="L86" s="135"/>
      <c r="V86" s="28" t="s">
        <v>222</v>
      </c>
      <c r="W86" s="29"/>
    </row>
    <row r="87" spans="1:23" s="27" customFormat="1" ht="30.6" customHeight="1" x14ac:dyDescent="0.25">
      <c r="A87" s="30" t="s">
        <v>27</v>
      </c>
      <c r="B87" s="117" t="s">
        <v>223</v>
      </c>
      <c r="C87" s="30" t="s">
        <v>6</v>
      </c>
      <c r="D87" s="31" t="s">
        <v>224</v>
      </c>
      <c r="E87" s="50"/>
      <c r="F87" s="50"/>
      <c r="G87" s="50"/>
      <c r="H87" s="50"/>
      <c r="I87" s="39" t="s">
        <v>241</v>
      </c>
      <c r="J87" s="32" t="s">
        <v>6</v>
      </c>
      <c r="K87" s="40" t="s">
        <v>242</v>
      </c>
      <c r="L87" s="102" t="s">
        <v>77</v>
      </c>
      <c r="V87" s="28"/>
      <c r="W87" s="29"/>
    </row>
    <row r="88" spans="1:23" s="27" customFormat="1" ht="26.4" x14ac:dyDescent="0.25">
      <c r="A88" s="51"/>
      <c r="B88" s="123"/>
      <c r="C88" s="52"/>
      <c r="D88" s="52"/>
      <c r="E88" s="52"/>
      <c r="F88" s="52"/>
      <c r="G88" s="52"/>
      <c r="H88" s="52"/>
      <c r="I88" s="39" t="s">
        <v>243</v>
      </c>
      <c r="J88" s="32" t="s">
        <v>6</v>
      </c>
      <c r="K88" s="40" t="s">
        <v>244</v>
      </c>
      <c r="L88" s="102" t="s">
        <v>77</v>
      </c>
      <c r="V88" s="28"/>
      <c r="W88" s="29"/>
    </row>
    <row r="89" spans="1:23" s="27" customFormat="1" ht="26.4" x14ac:dyDescent="0.25">
      <c r="A89" s="51"/>
      <c r="B89" s="123"/>
      <c r="C89" s="52"/>
      <c r="D89" s="52"/>
      <c r="E89" s="52"/>
      <c r="F89" s="52"/>
      <c r="G89" s="52"/>
      <c r="H89" s="52"/>
      <c r="I89" s="39" t="s">
        <v>245</v>
      </c>
      <c r="J89" s="32" t="s">
        <v>6</v>
      </c>
      <c r="K89" s="40" t="s">
        <v>246</v>
      </c>
      <c r="L89" s="102" t="s">
        <v>77</v>
      </c>
      <c r="V89" s="28"/>
      <c r="W89" s="29"/>
    </row>
    <row r="90" spans="1:23" s="27" customFormat="1" ht="39.6" x14ac:dyDescent="0.25">
      <c r="A90" s="51"/>
      <c r="B90" s="52"/>
      <c r="C90" s="52"/>
      <c r="D90" s="52"/>
      <c r="E90" s="52"/>
      <c r="F90" s="52"/>
      <c r="G90" s="52"/>
      <c r="H90" s="52"/>
      <c r="I90" s="39" t="s">
        <v>247</v>
      </c>
      <c r="J90" s="32" t="s">
        <v>6</v>
      </c>
      <c r="K90" s="40" t="s">
        <v>248</v>
      </c>
      <c r="L90" s="102" t="s">
        <v>77</v>
      </c>
      <c r="V90" s="28"/>
      <c r="W90" s="29"/>
    </row>
    <row r="91" spans="1:23" s="27" customFormat="1" ht="13.2" x14ac:dyDescent="0.25">
      <c r="A91" s="51"/>
      <c r="B91" s="52"/>
      <c r="C91" s="52"/>
      <c r="D91" s="52"/>
      <c r="E91" s="52"/>
      <c r="F91" s="52"/>
      <c r="G91" s="52"/>
      <c r="H91" s="52"/>
      <c r="I91" s="39" t="s">
        <v>32</v>
      </c>
      <c r="J91" s="32" t="s">
        <v>4</v>
      </c>
      <c r="K91" s="33" t="s">
        <v>225</v>
      </c>
      <c r="L91" s="102" t="s">
        <v>77</v>
      </c>
      <c r="V91" s="28"/>
      <c r="W91" s="29"/>
    </row>
    <row r="92" spans="1:23" s="27" customFormat="1" ht="13.2" x14ac:dyDescent="0.25">
      <c r="A92" s="53"/>
      <c r="B92" s="54"/>
      <c r="C92" s="54"/>
      <c r="D92" s="54"/>
      <c r="E92" s="54"/>
      <c r="F92" s="54"/>
      <c r="G92" s="54"/>
      <c r="H92" s="54"/>
      <c r="I92" s="39" t="s">
        <v>33</v>
      </c>
      <c r="J92" s="32" t="s">
        <v>8</v>
      </c>
      <c r="K92" s="33" t="s">
        <v>226</v>
      </c>
      <c r="L92" s="102" t="s">
        <v>77</v>
      </c>
      <c r="V92" s="28"/>
      <c r="W92" s="29"/>
    </row>
    <row r="93" spans="1:23" s="27" customFormat="1" ht="39.6" x14ac:dyDescent="0.25">
      <c r="A93" s="68"/>
      <c r="B93" s="50"/>
      <c r="C93" s="50"/>
      <c r="D93" s="50"/>
      <c r="E93" s="50"/>
      <c r="F93" s="50"/>
      <c r="G93" s="50"/>
      <c r="H93" s="50"/>
      <c r="I93" s="39" t="s">
        <v>34</v>
      </c>
      <c r="J93" s="32" t="s">
        <v>8</v>
      </c>
      <c r="K93" s="33" t="s">
        <v>227</v>
      </c>
      <c r="L93" s="102" t="s">
        <v>77</v>
      </c>
      <c r="V93" s="28"/>
      <c r="W93" s="29"/>
    </row>
    <row r="94" spans="1:23" s="27" customFormat="1" ht="13.2" x14ac:dyDescent="0.25">
      <c r="A94" s="51"/>
      <c r="B94" s="52"/>
      <c r="C94" s="52"/>
      <c r="D94" s="52"/>
      <c r="E94" s="52"/>
      <c r="F94" s="52"/>
      <c r="G94" s="52"/>
      <c r="H94" s="52"/>
      <c r="I94" s="39" t="s">
        <v>228</v>
      </c>
      <c r="J94" s="32" t="s">
        <v>8</v>
      </c>
      <c r="K94" s="33" t="s">
        <v>229</v>
      </c>
      <c r="L94" s="102" t="s">
        <v>77</v>
      </c>
      <c r="V94" s="28"/>
      <c r="W94" s="29"/>
    </row>
    <row r="95" spans="1:23" s="27" customFormat="1" ht="13.2" x14ac:dyDescent="0.25">
      <c r="A95" s="51"/>
      <c r="B95" s="52"/>
      <c r="C95" s="52"/>
      <c r="D95" s="52"/>
      <c r="E95" s="52"/>
      <c r="F95" s="52"/>
      <c r="G95" s="52"/>
      <c r="H95" s="52"/>
      <c r="I95" s="39" t="s">
        <v>5</v>
      </c>
      <c r="J95" s="32" t="s">
        <v>6</v>
      </c>
      <c r="K95" s="33" t="s">
        <v>230</v>
      </c>
      <c r="L95" s="102" t="s">
        <v>77</v>
      </c>
      <c r="V95" s="28"/>
      <c r="W95" s="29"/>
    </row>
    <row r="96" spans="1:23" s="27" customFormat="1" ht="26.4" x14ac:dyDescent="0.25">
      <c r="A96" s="51"/>
      <c r="B96" s="52"/>
      <c r="C96" s="52"/>
      <c r="D96" s="52"/>
      <c r="E96" s="52"/>
      <c r="F96" s="52"/>
      <c r="G96" s="52"/>
      <c r="H96" s="52"/>
      <c r="I96" s="39" t="s">
        <v>35</v>
      </c>
      <c r="J96" s="32" t="s">
        <v>6</v>
      </c>
      <c r="K96" s="33" t="s">
        <v>231</v>
      </c>
      <c r="L96" s="102" t="s">
        <v>77</v>
      </c>
      <c r="V96" s="28"/>
      <c r="W96" s="29"/>
    </row>
    <row r="97" spans="1:23" s="27" customFormat="1" ht="30.6" customHeight="1" x14ac:dyDescent="0.25">
      <c r="A97" s="51"/>
      <c r="B97" s="52"/>
      <c r="C97" s="52"/>
      <c r="D97" s="52"/>
      <c r="E97" s="52"/>
      <c r="F97" s="52"/>
      <c r="G97" s="52"/>
      <c r="H97" s="52"/>
      <c r="I97" s="39" t="s">
        <v>232</v>
      </c>
      <c r="J97" s="32" t="s">
        <v>6</v>
      </c>
      <c r="K97" s="33" t="s">
        <v>233</v>
      </c>
      <c r="L97" s="102" t="s">
        <v>77</v>
      </c>
      <c r="V97" s="28"/>
      <c r="W97" s="29"/>
    </row>
    <row r="98" spans="1:23" s="27" customFormat="1" ht="52.8" x14ac:dyDescent="0.25">
      <c r="A98" s="51"/>
      <c r="B98" s="52"/>
      <c r="C98" s="52"/>
      <c r="D98" s="52"/>
      <c r="E98" s="52"/>
      <c r="F98" s="52"/>
      <c r="G98" s="52"/>
      <c r="H98" s="52"/>
      <c r="I98" s="39" t="s">
        <v>36</v>
      </c>
      <c r="J98" s="32" t="s">
        <v>23</v>
      </c>
      <c r="K98" s="33" t="s">
        <v>234</v>
      </c>
      <c r="L98" s="102" t="s">
        <v>77</v>
      </c>
      <c r="V98" s="28"/>
      <c r="W98" s="29"/>
    </row>
    <row r="99" spans="1:23" s="27" customFormat="1" ht="26.4" x14ac:dyDescent="0.25">
      <c r="A99" s="51"/>
      <c r="B99" s="52"/>
      <c r="C99" s="52"/>
      <c r="D99" s="52"/>
      <c r="E99" s="52"/>
      <c r="F99" s="52"/>
      <c r="G99" s="52"/>
      <c r="H99" s="52"/>
      <c r="I99" s="39" t="s">
        <v>7</v>
      </c>
      <c r="J99" s="32" t="s">
        <v>6</v>
      </c>
      <c r="K99" s="33" t="s">
        <v>235</v>
      </c>
      <c r="L99" s="102" t="s">
        <v>77</v>
      </c>
      <c r="V99" s="28"/>
      <c r="W99" s="29"/>
    </row>
    <row r="100" spans="1:23" s="27" customFormat="1" ht="26.4" x14ac:dyDescent="0.25">
      <c r="A100" s="51"/>
      <c r="B100" s="52"/>
      <c r="C100" s="52"/>
      <c r="D100" s="52"/>
      <c r="E100" s="52"/>
      <c r="F100" s="52"/>
      <c r="G100" s="52"/>
      <c r="H100" s="52"/>
      <c r="I100" s="39" t="s">
        <v>37</v>
      </c>
      <c r="J100" s="32" t="s">
        <v>6</v>
      </c>
      <c r="K100" s="33" t="s">
        <v>236</v>
      </c>
      <c r="L100" s="102" t="s">
        <v>77</v>
      </c>
      <c r="V100" s="28"/>
      <c r="W100" s="29"/>
    </row>
    <row r="101" spans="1:23" s="27" customFormat="1" ht="39.6" x14ac:dyDescent="0.25">
      <c r="A101" s="34"/>
      <c r="B101" s="52"/>
      <c r="C101" s="52"/>
      <c r="D101" s="52"/>
      <c r="E101" s="52"/>
      <c r="F101" s="52"/>
      <c r="G101" s="52"/>
      <c r="H101" s="52"/>
      <c r="I101" s="39" t="s">
        <v>237</v>
      </c>
      <c r="J101" s="32" t="s">
        <v>4</v>
      </c>
      <c r="K101" s="33" t="s">
        <v>238</v>
      </c>
      <c r="L101" s="102" t="s">
        <v>77</v>
      </c>
      <c r="V101" s="29"/>
      <c r="W101" s="29"/>
    </row>
    <row r="102" spans="1:23" s="27" customFormat="1" ht="13.2" x14ac:dyDescent="0.25">
      <c r="A102" s="34"/>
      <c r="B102" s="52"/>
      <c r="C102" s="52"/>
      <c r="D102" s="52"/>
      <c r="E102" s="52"/>
      <c r="F102" s="52"/>
      <c r="G102" s="52"/>
      <c r="H102" s="52"/>
      <c r="I102" s="39" t="s">
        <v>38</v>
      </c>
      <c r="J102" s="32" t="s">
        <v>6</v>
      </c>
      <c r="K102" s="33" t="s">
        <v>239</v>
      </c>
      <c r="L102" s="102" t="s">
        <v>77</v>
      </c>
      <c r="V102" s="29"/>
      <c r="W102" s="29"/>
    </row>
    <row r="103" spans="1:23" s="27" customFormat="1" ht="13.2" x14ac:dyDescent="0.25">
      <c r="A103" s="62"/>
      <c r="B103" s="54"/>
      <c r="C103" s="54"/>
      <c r="D103" s="54"/>
      <c r="E103" s="54"/>
      <c r="F103" s="54"/>
      <c r="G103" s="54"/>
      <c r="H103" s="54"/>
      <c r="I103" s="39" t="s">
        <v>39</v>
      </c>
      <c r="J103" s="32" t="s">
        <v>6</v>
      </c>
      <c r="K103" s="33" t="s">
        <v>240</v>
      </c>
      <c r="L103" s="102" t="s">
        <v>77</v>
      </c>
      <c r="V103" s="29"/>
      <c r="W103" s="29"/>
    </row>
    <row r="104" spans="1:23" s="27" customFormat="1" ht="22.2" customHeight="1" x14ac:dyDescent="0.25">
      <c r="A104" s="30" t="s">
        <v>28</v>
      </c>
      <c r="B104" s="117" t="s">
        <v>348</v>
      </c>
      <c r="C104" s="30" t="s">
        <v>1</v>
      </c>
      <c r="D104" s="121" t="s">
        <v>249</v>
      </c>
      <c r="E104" s="50"/>
      <c r="F104" s="50"/>
      <c r="G104" s="50"/>
      <c r="H104" s="50"/>
      <c r="I104" s="39" t="s">
        <v>13</v>
      </c>
      <c r="J104" s="32" t="s">
        <v>8</v>
      </c>
      <c r="K104" s="33" t="s">
        <v>250</v>
      </c>
      <c r="L104" s="102" t="s">
        <v>77</v>
      </c>
      <c r="V104" s="29"/>
      <c r="W104" s="29"/>
    </row>
    <row r="105" spans="1:23" s="27" customFormat="1" ht="35.4" customHeight="1" x14ac:dyDescent="0.25">
      <c r="A105" s="62"/>
      <c r="B105" s="118"/>
      <c r="C105" s="54"/>
      <c r="D105" s="122"/>
      <c r="E105" s="54"/>
      <c r="F105" s="54"/>
      <c r="G105" s="54"/>
      <c r="H105" s="54"/>
      <c r="I105" s="39" t="s">
        <v>43</v>
      </c>
      <c r="J105" s="32" t="s">
        <v>8</v>
      </c>
      <c r="K105" s="40">
        <v>8.8241999999999994</v>
      </c>
      <c r="L105" s="102" t="s">
        <v>77</v>
      </c>
      <c r="V105" s="29"/>
      <c r="W105" s="29"/>
    </row>
    <row r="106" spans="1:23" s="27" customFormat="1" ht="19.8" customHeight="1" x14ac:dyDescent="0.25">
      <c r="A106" s="30" t="s">
        <v>29</v>
      </c>
      <c r="B106" s="117" t="s">
        <v>349</v>
      </c>
      <c r="C106" s="30" t="s">
        <v>1</v>
      </c>
      <c r="D106" s="121" t="s">
        <v>249</v>
      </c>
      <c r="E106" s="50"/>
      <c r="F106" s="50"/>
      <c r="G106" s="50"/>
      <c r="H106" s="50"/>
      <c r="I106" s="39" t="s">
        <v>43</v>
      </c>
      <c r="J106" s="32" t="s">
        <v>8</v>
      </c>
      <c r="K106" s="40" t="s">
        <v>251</v>
      </c>
      <c r="L106" s="102" t="s">
        <v>77</v>
      </c>
      <c r="V106" s="28"/>
      <c r="W106" s="29"/>
    </row>
    <row r="107" spans="1:23" s="27" customFormat="1" ht="51" customHeight="1" x14ac:dyDescent="0.25">
      <c r="A107" s="62"/>
      <c r="B107" s="118"/>
      <c r="C107" s="54"/>
      <c r="D107" s="122"/>
      <c r="E107" s="54"/>
      <c r="F107" s="54"/>
      <c r="G107" s="54"/>
      <c r="H107" s="54"/>
      <c r="I107" s="39" t="s">
        <v>252</v>
      </c>
      <c r="J107" s="32" t="s">
        <v>8</v>
      </c>
      <c r="K107" s="40">
        <v>5.3479999999999999</v>
      </c>
      <c r="L107" s="102" t="s">
        <v>77</v>
      </c>
      <c r="V107" s="29"/>
      <c r="W107" s="29"/>
    </row>
    <row r="108" spans="1:23" s="27" customFormat="1" ht="112.2" customHeight="1" x14ac:dyDescent="0.25">
      <c r="A108" s="30" t="s">
        <v>30</v>
      </c>
      <c r="B108" s="49" t="s">
        <v>350</v>
      </c>
      <c r="C108" s="30" t="s">
        <v>1</v>
      </c>
      <c r="D108" s="31" t="s">
        <v>249</v>
      </c>
      <c r="E108" s="50"/>
      <c r="F108" s="50"/>
      <c r="G108" s="50"/>
      <c r="H108" s="50"/>
      <c r="I108" s="39" t="s">
        <v>253</v>
      </c>
      <c r="J108" s="32" t="s">
        <v>8</v>
      </c>
      <c r="K108" s="40">
        <v>6.4176000000000002</v>
      </c>
      <c r="L108" s="102" t="s">
        <v>77</v>
      </c>
      <c r="V108" s="28"/>
      <c r="W108" s="29"/>
    </row>
    <row r="109" spans="1:23" s="27" customFormat="1" ht="22.2" customHeight="1" x14ac:dyDescent="0.25">
      <c r="A109" s="55"/>
      <c r="B109" s="54"/>
      <c r="C109" s="54"/>
      <c r="D109" s="54"/>
      <c r="E109" s="54"/>
      <c r="F109" s="54"/>
      <c r="G109" s="54"/>
      <c r="H109" s="54"/>
      <c r="I109" s="39" t="s">
        <v>73</v>
      </c>
      <c r="J109" s="32" t="s">
        <v>6</v>
      </c>
      <c r="K109" s="40">
        <v>1.444E-3</v>
      </c>
      <c r="L109" s="102" t="s">
        <v>77</v>
      </c>
      <c r="V109" s="28"/>
      <c r="W109" s="29"/>
    </row>
    <row r="110" spans="1:23" s="27" customFormat="1" ht="45" customHeight="1" x14ac:dyDescent="0.25">
      <c r="A110" s="30" t="s">
        <v>346</v>
      </c>
      <c r="B110" s="117" t="s">
        <v>351</v>
      </c>
      <c r="C110" s="30" t="s">
        <v>1</v>
      </c>
      <c r="D110" s="31" t="s">
        <v>254</v>
      </c>
      <c r="E110" s="50"/>
      <c r="F110" s="50"/>
      <c r="G110" s="50"/>
      <c r="H110" s="50"/>
      <c r="I110" s="39" t="s">
        <v>255</v>
      </c>
      <c r="J110" s="32" t="s">
        <v>6</v>
      </c>
      <c r="K110" s="33" t="s">
        <v>256</v>
      </c>
      <c r="L110" s="102" t="s">
        <v>77</v>
      </c>
      <c r="V110" s="28"/>
      <c r="W110" s="29"/>
    </row>
    <row r="111" spans="1:23" s="27" customFormat="1" ht="52.8" x14ac:dyDescent="0.25">
      <c r="A111" s="51"/>
      <c r="B111" s="123"/>
      <c r="C111" s="52"/>
      <c r="D111" s="52"/>
      <c r="E111" s="52"/>
      <c r="F111" s="52"/>
      <c r="G111" s="52"/>
      <c r="H111" s="52"/>
      <c r="I111" s="39" t="s">
        <v>257</v>
      </c>
      <c r="J111" s="32" t="s">
        <v>6</v>
      </c>
      <c r="K111" s="33" t="s">
        <v>258</v>
      </c>
      <c r="L111" s="102" t="s">
        <v>77</v>
      </c>
      <c r="V111" s="28"/>
      <c r="W111" s="29"/>
    </row>
    <row r="112" spans="1:23" s="27" customFormat="1" ht="26.4" x14ac:dyDescent="0.25">
      <c r="A112" s="51"/>
      <c r="B112" s="123"/>
      <c r="C112" s="52"/>
      <c r="D112" s="52"/>
      <c r="E112" s="52"/>
      <c r="F112" s="52"/>
      <c r="G112" s="52"/>
      <c r="H112" s="52"/>
      <c r="I112" s="39" t="s">
        <v>259</v>
      </c>
      <c r="J112" s="32" t="s">
        <v>11</v>
      </c>
      <c r="K112" s="40" t="s">
        <v>199</v>
      </c>
      <c r="L112" s="102" t="s">
        <v>77</v>
      </c>
      <c r="V112" s="28"/>
      <c r="W112" s="29"/>
    </row>
    <row r="113" spans="1:23" s="27" customFormat="1" ht="39.6" x14ac:dyDescent="0.25">
      <c r="A113" s="57"/>
      <c r="B113" s="123"/>
      <c r="C113" s="52"/>
      <c r="D113" s="52"/>
      <c r="E113" s="52"/>
      <c r="F113" s="52"/>
      <c r="G113" s="52"/>
      <c r="H113" s="52"/>
      <c r="I113" s="39" t="s">
        <v>260</v>
      </c>
      <c r="J113" s="32" t="s">
        <v>10</v>
      </c>
      <c r="K113" s="40" t="s">
        <v>261</v>
      </c>
      <c r="L113" s="102" t="s">
        <v>77</v>
      </c>
      <c r="V113" s="28"/>
      <c r="W113" s="29"/>
    </row>
    <row r="114" spans="1:23" s="27" customFormat="1" ht="39.6" x14ac:dyDescent="0.25">
      <c r="A114" s="55"/>
      <c r="B114" s="118"/>
      <c r="C114" s="54"/>
      <c r="D114" s="54"/>
      <c r="E114" s="54"/>
      <c r="F114" s="54"/>
      <c r="G114" s="54"/>
      <c r="H114" s="54"/>
      <c r="I114" s="39" t="s">
        <v>262</v>
      </c>
      <c r="J114" s="32" t="s">
        <v>10</v>
      </c>
      <c r="K114" s="40" t="s">
        <v>263</v>
      </c>
      <c r="L114" s="102" t="s">
        <v>77</v>
      </c>
      <c r="V114" s="28"/>
      <c r="W114" s="29"/>
    </row>
    <row r="115" spans="1:23" s="27" customFormat="1" ht="22.2" customHeight="1" x14ac:dyDescent="0.25">
      <c r="A115" s="30" t="s">
        <v>362</v>
      </c>
      <c r="B115" s="117" t="s">
        <v>275</v>
      </c>
      <c r="C115" s="30" t="s">
        <v>1</v>
      </c>
      <c r="D115" s="121" t="s">
        <v>276</v>
      </c>
      <c r="E115" s="50"/>
      <c r="F115" s="50"/>
      <c r="G115" s="50"/>
      <c r="H115" s="50"/>
      <c r="I115" s="39" t="s">
        <v>13</v>
      </c>
      <c r="J115" s="32" t="s">
        <v>8</v>
      </c>
      <c r="K115" s="33" t="s">
        <v>277</v>
      </c>
      <c r="L115" s="102" t="s">
        <v>77</v>
      </c>
      <c r="V115" s="28"/>
      <c r="W115" s="29"/>
    </row>
    <row r="116" spans="1:23" s="27" customFormat="1" ht="44.4" customHeight="1" x14ac:dyDescent="0.25">
      <c r="A116" s="51"/>
      <c r="B116" s="123"/>
      <c r="C116" s="52"/>
      <c r="D116" s="124"/>
      <c r="E116" s="52"/>
      <c r="F116" s="52"/>
      <c r="G116" s="52"/>
      <c r="H116" s="52"/>
      <c r="I116" s="39" t="s">
        <v>278</v>
      </c>
      <c r="J116" s="32" t="s">
        <v>6</v>
      </c>
      <c r="K116" s="33" t="s">
        <v>279</v>
      </c>
      <c r="L116" s="102" t="s">
        <v>77</v>
      </c>
      <c r="V116" s="28"/>
      <c r="W116" s="29"/>
    </row>
    <row r="117" spans="1:23" s="27" customFormat="1" ht="97.8" customHeight="1" x14ac:dyDescent="0.25">
      <c r="A117" s="53"/>
      <c r="B117" s="118"/>
      <c r="C117" s="54"/>
      <c r="D117" s="122"/>
      <c r="E117" s="54"/>
      <c r="F117" s="54"/>
      <c r="G117" s="54"/>
      <c r="H117" s="54"/>
      <c r="I117" s="39" t="s">
        <v>280</v>
      </c>
      <c r="J117" s="32" t="s">
        <v>8</v>
      </c>
      <c r="K117" s="40" t="s">
        <v>281</v>
      </c>
      <c r="L117" s="102" t="s">
        <v>77</v>
      </c>
      <c r="V117" s="28"/>
      <c r="W117" s="29"/>
    </row>
    <row r="118" spans="1:23" s="27" customFormat="1" ht="39.6" x14ac:dyDescent="0.25">
      <c r="A118" s="30" t="s">
        <v>363</v>
      </c>
      <c r="B118" s="49" t="s">
        <v>282</v>
      </c>
      <c r="C118" s="30" t="s">
        <v>11</v>
      </c>
      <c r="D118" s="31" t="s">
        <v>107</v>
      </c>
      <c r="E118" s="50"/>
      <c r="F118" s="50"/>
      <c r="G118" s="50"/>
      <c r="H118" s="50"/>
      <c r="I118" s="39" t="s">
        <v>70</v>
      </c>
      <c r="J118" s="32" t="s">
        <v>8</v>
      </c>
      <c r="K118" s="33" t="s">
        <v>283</v>
      </c>
      <c r="L118" s="102" t="s">
        <v>77</v>
      </c>
      <c r="V118" s="28"/>
      <c r="W118" s="29"/>
    </row>
    <row r="119" spans="1:23" s="27" customFormat="1" ht="52.8" x14ac:dyDescent="0.25">
      <c r="A119" s="51"/>
      <c r="B119" s="52"/>
      <c r="C119" s="52"/>
      <c r="D119" s="52"/>
      <c r="E119" s="52"/>
      <c r="F119" s="52"/>
      <c r="G119" s="52"/>
      <c r="H119" s="52"/>
      <c r="I119" s="39" t="s">
        <v>284</v>
      </c>
      <c r="J119" s="32" t="s">
        <v>6</v>
      </c>
      <c r="K119" s="33" t="s">
        <v>285</v>
      </c>
      <c r="L119" s="102" t="s">
        <v>77</v>
      </c>
      <c r="V119" s="28"/>
      <c r="W119" s="29"/>
    </row>
    <row r="120" spans="1:23" s="27" customFormat="1" ht="26.4" x14ac:dyDescent="0.25">
      <c r="A120" s="51"/>
      <c r="B120" s="52"/>
      <c r="C120" s="52"/>
      <c r="D120" s="52"/>
      <c r="E120" s="52"/>
      <c r="F120" s="52"/>
      <c r="G120" s="52"/>
      <c r="H120" s="52"/>
      <c r="I120" s="39" t="s">
        <v>286</v>
      </c>
      <c r="J120" s="32" t="s">
        <v>12</v>
      </c>
      <c r="K120" s="33" t="s">
        <v>283</v>
      </c>
      <c r="L120" s="102" t="s">
        <v>77</v>
      </c>
      <c r="V120" s="28"/>
      <c r="W120" s="29"/>
    </row>
    <row r="121" spans="1:23" s="27" customFormat="1" ht="39.6" x14ac:dyDescent="0.25">
      <c r="A121" s="53"/>
      <c r="B121" s="54"/>
      <c r="C121" s="54"/>
      <c r="D121" s="54"/>
      <c r="E121" s="54"/>
      <c r="F121" s="54"/>
      <c r="G121" s="54"/>
      <c r="H121" s="54"/>
      <c r="I121" s="39" t="s">
        <v>287</v>
      </c>
      <c r="J121" s="32" t="s">
        <v>11</v>
      </c>
      <c r="K121" s="40" t="s">
        <v>107</v>
      </c>
      <c r="L121" s="102" t="s">
        <v>77</v>
      </c>
      <c r="V121" s="28"/>
      <c r="W121" s="29"/>
    </row>
    <row r="122" spans="1:23" s="27" customFormat="1" ht="39.6" x14ac:dyDescent="0.25">
      <c r="A122" s="30" t="s">
        <v>364</v>
      </c>
      <c r="B122" s="49" t="s">
        <v>288</v>
      </c>
      <c r="C122" s="30" t="s">
        <v>12</v>
      </c>
      <c r="D122" s="31" t="s">
        <v>289</v>
      </c>
      <c r="E122" s="50"/>
      <c r="F122" s="50"/>
      <c r="G122" s="50"/>
      <c r="H122" s="50"/>
      <c r="I122" s="39" t="s">
        <v>70</v>
      </c>
      <c r="J122" s="32" t="s">
        <v>8</v>
      </c>
      <c r="K122" s="33" t="s">
        <v>290</v>
      </c>
      <c r="L122" s="102" t="s">
        <v>77</v>
      </c>
      <c r="V122" s="28"/>
      <c r="W122" s="29"/>
    </row>
    <row r="123" spans="1:23" s="27" customFormat="1" ht="52.8" x14ac:dyDescent="0.25">
      <c r="A123" s="51"/>
      <c r="B123" s="52"/>
      <c r="C123" s="52"/>
      <c r="D123" s="52"/>
      <c r="E123" s="52"/>
      <c r="F123" s="52"/>
      <c r="G123" s="52"/>
      <c r="H123" s="52"/>
      <c r="I123" s="39" t="s">
        <v>291</v>
      </c>
      <c r="J123" s="32" t="s">
        <v>9</v>
      </c>
      <c r="K123" s="33" t="s">
        <v>292</v>
      </c>
      <c r="L123" s="102" t="s">
        <v>77</v>
      </c>
      <c r="V123" s="28"/>
      <c r="W123" s="29"/>
    </row>
    <row r="124" spans="1:23" s="27" customFormat="1" ht="39.6" x14ac:dyDescent="0.25">
      <c r="A124" s="53"/>
      <c r="B124" s="54"/>
      <c r="C124" s="54"/>
      <c r="D124" s="54"/>
      <c r="E124" s="54"/>
      <c r="F124" s="54"/>
      <c r="G124" s="54"/>
      <c r="H124" s="54"/>
      <c r="I124" s="39" t="s">
        <v>293</v>
      </c>
      <c r="J124" s="32" t="s">
        <v>12</v>
      </c>
      <c r="K124" s="40" t="s">
        <v>289</v>
      </c>
      <c r="L124" s="102" t="s">
        <v>77</v>
      </c>
      <c r="V124" s="28"/>
      <c r="W124" s="29"/>
    </row>
    <row r="125" spans="1:23" s="27" customFormat="1" ht="45.6" customHeight="1" x14ac:dyDescent="0.25">
      <c r="A125" s="36" t="s">
        <v>365</v>
      </c>
      <c r="B125" s="37" t="s">
        <v>353</v>
      </c>
      <c r="C125" s="36" t="s">
        <v>1</v>
      </c>
      <c r="D125" s="38" t="s">
        <v>294</v>
      </c>
      <c r="E125" s="35"/>
      <c r="F125" s="35"/>
      <c r="G125" s="35"/>
      <c r="H125" s="35"/>
      <c r="I125" s="39" t="s">
        <v>71</v>
      </c>
      <c r="J125" s="32" t="s">
        <v>12</v>
      </c>
      <c r="K125" s="40" t="s">
        <v>295</v>
      </c>
      <c r="L125" s="102" t="s">
        <v>77</v>
      </c>
      <c r="V125" s="29"/>
      <c r="W125" s="29"/>
    </row>
    <row r="126" spans="1:23" s="27" customFormat="1" ht="16.8" customHeight="1" x14ac:dyDescent="0.25">
      <c r="A126" s="30" t="s">
        <v>366</v>
      </c>
      <c r="B126" s="117" t="s">
        <v>354</v>
      </c>
      <c r="C126" s="30" t="s">
        <v>1</v>
      </c>
      <c r="D126" s="31" t="s">
        <v>296</v>
      </c>
      <c r="E126" s="50"/>
      <c r="F126" s="50"/>
      <c r="G126" s="50"/>
      <c r="H126" s="50"/>
      <c r="I126" s="39" t="s">
        <v>13</v>
      </c>
      <c r="J126" s="32" t="s">
        <v>8</v>
      </c>
      <c r="K126" s="33" t="s">
        <v>297</v>
      </c>
      <c r="L126" s="102" t="s">
        <v>77</v>
      </c>
      <c r="V126" s="29"/>
      <c r="W126" s="29"/>
    </row>
    <row r="127" spans="1:23" s="27" customFormat="1" ht="40.200000000000003" customHeight="1" x14ac:dyDescent="0.25">
      <c r="A127" s="62"/>
      <c r="B127" s="118"/>
      <c r="C127" s="54"/>
      <c r="D127" s="54"/>
      <c r="E127" s="54"/>
      <c r="F127" s="54"/>
      <c r="G127" s="54"/>
      <c r="H127" s="54"/>
      <c r="I127" s="39" t="s">
        <v>43</v>
      </c>
      <c r="J127" s="32" t="s">
        <v>8</v>
      </c>
      <c r="K127" s="40" t="s">
        <v>298</v>
      </c>
      <c r="L127" s="102" t="s">
        <v>77</v>
      </c>
      <c r="V127" s="29"/>
      <c r="W127" s="29"/>
    </row>
    <row r="128" spans="1:23" s="27" customFormat="1" ht="16.2" customHeight="1" x14ac:dyDescent="0.25">
      <c r="A128" s="30" t="s">
        <v>367</v>
      </c>
      <c r="B128" s="117" t="s">
        <v>356</v>
      </c>
      <c r="C128" s="30" t="s">
        <v>1</v>
      </c>
      <c r="D128" s="121" t="s">
        <v>296</v>
      </c>
      <c r="E128" s="50"/>
      <c r="F128" s="50"/>
      <c r="G128" s="50"/>
      <c r="H128" s="50"/>
      <c r="I128" s="39" t="s">
        <v>43</v>
      </c>
      <c r="J128" s="32" t="s">
        <v>8</v>
      </c>
      <c r="K128" s="40" t="s">
        <v>299</v>
      </c>
      <c r="L128" s="102" t="s">
        <v>77</v>
      </c>
      <c r="V128" s="29"/>
      <c r="W128" s="29"/>
    </row>
    <row r="129" spans="1:23" s="27" customFormat="1" ht="52.8" x14ac:dyDescent="0.25">
      <c r="A129" s="62"/>
      <c r="B129" s="118"/>
      <c r="C129" s="54"/>
      <c r="D129" s="122"/>
      <c r="E129" s="54"/>
      <c r="F129" s="54"/>
      <c r="G129" s="54"/>
      <c r="H129" s="54"/>
      <c r="I129" s="39" t="s">
        <v>300</v>
      </c>
      <c r="J129" s="32" t="s">
        <v>8</v>
      </c>
      <c r="K129" s="40" t="s">
        <v>301</v>
      </c>
      <c r="L129" s="102" t="s">
        <v>77</v>
      </c>
      <c r="V129" s="29"/>
      <c r="W129" s="29"/>
    </row>
    <row r="130" spans="1:23" s="27" customFormat="1" ht="31.8" customHeight="1" x14ac:dyDescent="0.25">
      <c r="A130" s="30" t="s">
        <v>368</v>
      </c>
      <c r="B130" s="117" t="s">
        <v>350</v>
      </c>
      <c r="C130" s="30" t="s">
        <v>1</v>
      </c>
      <c r="D130" s="121" t="s">
        <v>296</v>
      </c>
      <c r="E130" s="50"/>
      <c r="F130" s="50"/>
      <c r="G130" s="50"/>
      <c r="H130" s="50"/>
      <c r="I130" s="39" t="s">
        <v>73</v>
      </c>
      <c r="J130" s="32" t="s">
        <v>6</v>
      </c>
      <c r="K130" s="40" t="s">
        <v>302</v>
      </c>
      <c r="L130" s="102" t="s">
        <v>77</v>
      </c>
      <c r="V130" s="29"/>
      <c r="W130" s="29"/>
    </row>
    <row r="131" spans="1:23" s="27" customFormat="1" ht="105.6" x14ac:dyDescent="0.25">
      <c r="A131" s="62"/>
      <c r="B131" s="118"/>
      <c r="C131" s="54"/>
      <c r="D131" s="122"/>
      <c r="E131" s="54"/>
      <c r="F131" s="54"/>
      <c r="G131" s="54"/>
      <c r="H131" s="54"/>
      <c r="I131" s="39" t="s">
        <v>280</v>
      </c>
      <c r="J131" s="32" t="s">
        <v>8</v>
      </c>
      <c r="K131" s="40" t="s">
        <v>303</v>
      </c>
      <c r="L131" s="102" t="s">
        <v>77</v>
      </c>
      <c r="V131" s="29"/>
      <c r="W131" s="29"/>
    </row>
    <row r="132" spans="1:23" s="27" customFormat="1" ht="21.6" customHeight="1" x14ac:dyDescent="0.25">
      <c r="A132" s="133" t="s">
        <v>352</v>
      </c>
      <c r="B132" s="134"/>
      <c r="C132" s="134"/>
      <c r="D132" s="134"/>
      <c r="E132" s="134"/>
      <c r="F132" s="134"/>
      <c r="G132" s="134"/>
      <c r="H132" s="134"/>
      <c r="I132" s="134"/>
      <c r="J132" s="134"/>
      <c r="K132" s="134"/>
      <c r="L132" s="135"/>
      <c r="V132" s="28" t="s">
        <v>264</v>
      </c>
      <c r="W132" s="29"/>
    </row>
    <row r="133" spans="1:23" s="27" customFormat="1" ht="31.8" customHeight="1" x14ac:dyDescent="0.25">
      <c r="A133" s="36" t="s">
        <v>31</v>
      </c>
      <c r="B133" s="37" t="s">
        <v>41</v>
      </c>
      <c r="C133" s="36" t="s">
        <v>4</v>
      </c>
      <c r="D133" s="38" t="s">
        <v>266</v>
      </c>
      <c r="E133" s="39" t="s">
        <v>72</v>
      </c>
      <c r="F133" s="41" t="s">
        <v>6</v>
      </c>
      <c r="G133" s="73">
        <f>2.24*2.4</f>
        <v>5.3760000000000003</v>
      </c>
      <c r="H133" s="74" t="s">
        <v>64</v>
      </c>
      <c r="I133" s="35"/>
      <c r="J133" s="35"/>
      <c r="K133" s="35"/>
      <c r="L133" s="35"/>
      <c r="V133" s="28"/>
      <c r="W133" s="29"/>
    </row>
    <row r="134" spans="1:23" s="27" customFormat="1" ht="17.399999999999999" customHeight="1" x14ac:dyDescent="0.25">
      <c r="A134" s="30" t="s">
        <v>40</v>
      </c>
      <c r="B134" s="117" t="s">
        <v>268</v>
      </c>
      <c r="C134" s="30" t="s">
        <v>6</v>
      </c>
      <c r="D134" s="121">
        <v>0.126</v>
      </c>
      <c r="E134" s="50"/>
      <c r="F134" s="50"/>
      <c r="G134" s="50"/>
      <c r="H134" s="50"/>
      <c r="I134" s="39" t="s">
        <v>269</v>
      </c>
      <c r="J134" s="32" t="s">
        <v>6</v>
      </c>
      <c r="K134" s="33" t="s">
        <v>632</v>
      </c>
      <c r="L134" s="102" t="s">
        <v>77</v>
      </c>
      <c r="V134" s="28"/>
      <c r="W134" s="29"/>
    </row>
    <row r="135" spans="1:23" s="27" customFormat="1" ht="31.8" customHeight="1" x14ac:dyDescent="0.25">
      <c r="A135" s="53"/>
      <c r="B135" s="118"/>
      <c r="C135" s="54"/>
      <c r="D135" s="122"/>
      <c r="E135" s="54"/>
      <c r="F135" s="54"/>
      <c r="G135" s="54"/>
      <c r="H135" s="54"/>
      <c r="I135" s="39" t="s">
        <v>270</v>
      </c>
      <c r="J135" s="32" t="s">
        <v>6</v>
      </c>
      <c r="K135" s="40">
        <v>0.126</v>
      </c>
      <c r="L135" s="102" t="s">
        <v>77</v>
      </c>
      <c r="V135" s="28"/>
      <c r="W135" s="29"/>
    </row>
    <row r="136" spans="1:23" s="27" customFormat="1" ht="32.4" customHeight="1" x14ac:dyDescent="0.25">
      <c r="A136" s="36" t="s">
        <v>42</v>
      </c>
      <c r="B136" s="37" t="s">
        <v>272</v>
      </c>
      <c r="C136" s="36" t="s">
        <v>1</v>
      </c>
      <c r="D136" s="38" t="s">
        <v>273</v>
      </c>
      <c r="E136" s="35"/>
      <c r="F136" s="35"/>
      <c r="G136" s="35"/>
      <c r="H136" s="35"/>
      <c r="I136" s="39" t="s">
        <v>274</v>
      </c>
      <c r="J136" s="32" t="s">
        <v>4</v>
      </c>
      <c r="K136" s="40">
        <v>4.5620000000000003</v>
      </c>
      <c r="L136" s="102" t="s">
        <v>77</v>
      </c>
      <c r="V136" s="28"/>
      <c r="W136" s="29"/>
    </row>
    <row r="137" spans="1:23" s="27" customFormat="1" ht="21.6" customHeight="1" x14ac:dyDescent="0.25">
      <c r="A137" s="133" t="s">
        <v>369</v>
      </c>
      <c r="B137" s="134"/>
      <c r="C137" s="134"/>
      <c r="D137" s="134"/>
      <c r="E137" s="134"/>
      <c r="F137" s="134"/>
      <c r="G137" s="134"/>
      <c r="H137" s="134"/>
      <c r="I137" s="134"/>
      <c r="J137" s="134"/>
      <c r="K137" s="134"/>
      <c r="L137" s="135"/>
      <c r="V137" s="28" t="s">
        <v>304</v>
      </c>
      <c r="W137" s="29"/>
    </row>
    <row r="138" spans="1:23" s="27" customFormat="1" ht="47.4" customHeight="1" x14ac:dyDescent="0.25">
      <c r="A138" s="30" t="s">
        <v>265</v>
      </c>
      <c r="B138" s="117" t="s">
        <v>305</v>
      </c>
      <c r="C138" s="30" t="s">
        <v>6</v>
      </c>
      <c r="D138" s="31" t="s">
        <v>306</v>
      </c>
      <c r="E138" s="50"/>
      <c r="F138" s="50"/>
      <c r="G138" s="50"/>
      <c r="H138" s="50"/>
      <c r="I138" s="39" t="s">
        <v>633</v>
      </c>
      <c r="J138" s="32" t="s">
        <v>6</v>
      </c>
      <c r="K138" s="40" t="s">
        <v>322</v>
      </c>
      <c r="L138" s="102" t="s">
        <v>77</v>
      </c>
      <c r="V138" s="28"/>
      <c r="W138" s="29"/>
    </row>
    <row r="139" spans="1:23" s="27" customFormat="1" ht="43.8" customHeight="1" x14ac:dyDescent="0.25">
      <c r="A139" s="51"/>
      <c r="B139" s="123"/>
      <c r="C139" s="52"/>
      <c r="D139" s="52"/>
      <c r="E139" s="52"/>
      <c r="F139" s="52"/>
      <c r="G139" s="52"/>
      <c r="H139" s="52"/>
      <c r="I139" s="39" t="s">
        <v>323</v>
      </c>
      <c r="J139" s="32" t="s">
        <v>6</v>
      </c>
      <c r="K139" s="40" t="s">
        <v>324</v>
      </c>
      <c r="L139" s="102" t="s">
        <v>77</v>
      </c>
      <c r="V139" s="28"/>
      <c r="W139" s="29"/>
    </row>
    <row r="140" spans="1:23" s="27" customFormat="1" ht="39.6" x14ac:dyDescent="0.25">
      <c r="A140" s="51"/>
      <c r="B140" s="123"/>
      <c r="C140" s="52"/>
      <c r="D140" s="52"/>
      <c r="E140" s="52"/>
      <c r="F140" s="52"/>
      <c r="G140" s="52"/>
      <c r="H140" s="52"/>
      <c r="I140" s="39" t="s">
        <v>325</v>
      </c>
      <c r="J140" s="32" t="s">
        <v>6</v>
      </c>
      <c r="K140" s="40" t="s">
        <v>326</v>
      </c>
      <c r="L140" s="102" t="s">
        <v>77</v>
      </c>
      <c r="V140" s="28"/>
      <c r="W140" s="29"/>
    </row>
    <row r="141" spans="1:23" s="27" customFormat="1" ht="26.4" x14ac:dyDescent="0.25">
      <c r="A141" s="51"/>
      <c r="B141" s="123"/>
      <c r="C141" s="52"/>
      <c r="D141" s="52"/>
      <c r="E141" s="52"/>
      <c r="F141" s="52"/>
      <c r="G141" s="52"/>
      <c r="H141" s="52"/>
      <c r="I141" s="39" t="s">
        <v>327</v>
      </c>
      <c r="J141" s="32" t="s">
        <v>6</v>
      </c>
      <c r="K141" s="40" t="s">
        <v>328</v>
      </c>
      <c r="L141" s="102" t="s">
        <v>77</v>
      </c>
      <c r="V141" s="28"/>
      <c r="W141" s="29"/>
    </row>
    <row r="142" spans="1:23" s="27" customFormat="1" ht="26.4" x14ac:dyDescent="0.25">
      <c r="A142" s="51"/>
      <c r="B142" s="123"/>
      <c r="C142" s="52"/>
      <c r="D142" s="52"/>
      <c r="E142" s="52"/>
      <c r="F142" s="52"/>
      <c r="G142" s="52"/>
      <c r="H142" s="52"/>
      <c r="I142" s="39" t="s">
        <v>329</v>
      </c>
      <c r="J142" s="32" t="s">
        <v>12</v>
      </c>
      <c r="K142" s="40" t="s">
        <v>166</v>
      </c>
      <c r="L142" s="102" t="s">
        <v>77</v>
      </c>
      <c r="V142" s="28"/>
      <c r="W142" s="29"/>
    </row>
    <row r="143" spans="1:23" s="27" customFormat="1" ht="13.2" x14ac:dyDescent="0.25">
      <c r="A143" s="51"/>
      <c r="B143" s="123"/>
      <c r="C143" s="52"/>
      <c r="D143" s="52"/>
      <c r="E143" s="52"/>
      <c r="F143" s="52"/>
      <c r="G143" s="52"/>
      <c r="H143" s="52"/>
      <c r="I143" s="39" t="s">
        <v>32</v>
      </c>
      <c r="J143" s="32" t="s">
        <v>4</v>
      </c>
      <c r="K143" s="33" t="s">
        <v>307</v>
      </c>
      <c r="L143" s="102" t="s">
        <v>77</v>
      </c>
      <c r="V143" s="28"/>
      <c r="W143" s="29"/>
    </row>
    <row r="144" spans="1:23" s="27" customFormat="1" ht="13.2" x14ac:dyDescent="0.25">
      <c r="A144" s="51"/>
      <c r="B144" s="123"/>
      <c r="C144" s="52"/>
      <c r="D144" s="52"/>
      <c r="E144" s="52"/>
      <c r="F144" s="52"/>
      <c r="G144" s="52"/>
      <c r="H144" s="52"/>
      <c r="I144" s="39" t="s">
        <v>33</v>
      </c>
      <c r="J144" s="32" t="s">
        <v>8</v>
      </c>
      <c r="K144" s="33" t="s">
        <v>308</v>
      </c>
      <c r="L144" s="102" t="s">
        <v>77</v>
      </c>
      <c r="V144" s="28"/>
      <c r="W144" s="29"/>
    </row>
    <row r="145" spans="1:23" s="27" customFormat="1" ht="13.2" x14ac:dyDescent="0.25">
      <c r="A145" s="51"/>
      <c r="B145" s="52"/>
      <c r="C145" s="52"/>
      <c r="D145" s="52"/>
      <c r="E145" s="52"/>
      <c r="F145" s="52"/>
      <c r="G145" s="52"/>
      <c r="H145" s="52"/>
      <c r="I145" s="39" t="s">
        <v>309</v>
      </c>
      <c r="J145" s="32" t="s">
        <v>310</v>
      </c>
      <c r="K145" s="33" t="s">
        <v>311</v>
      </c>
      <c r="L145" s="102" t="s">
        <v>77</v>
      </c>
      <c r="V145" s="28"/>
      <c r="W145" s="29"/>
    </row>
    <row r="146" spans="1:23" s="27" customFormat="1" ht="39.6" x14ac:dyDescent="0.25">
      <c r="A146" s="51"/>
      <c r="B146" s="52"/>
      <c r="C146" s="52"/>
      <c r="D146" s="52"/>
      <c r="E146" s="52"/>
      <c r="F146" s="52"/>
      <c r="G146" s="52"/>
      <c r="H146" s="52"/>
      <c r="I146" s="39" t="s">
        <v>34</v>
      </c>
      <c r="J146" s="32" t="s">
        <v>8</v>
      </c>
      <c r="K146" s="33" t="s">
        <v>312</v>
      </c>
      <c r="L146" s="102" t="s">
        <v>77</v>
      </c>
      <c r="V146" s="28"/>
      <c r="W146" s="29"/>
    </row>
    <row r="147" spans="1:23" s="27" customFormat="1" ht="13.2" x14ac:dyDescent="0.25">
      <c r="A147" s="51"/>
      <c r="B147" s="52"/>
      <c r="C147" s="52"/>
      <c r="D147" s="52"/>
      <c r="E147" s="52"/>
      <c r="F147" s="52"/>
      <c r="G147" s="52"/>
      <c r="H147" s="52"/>
      <c r="I147" s="39" t="s">
        <v>5</v>
      </c>
      <c r="J147" s="32" t="s">
        <v>6</v>
      </c>
      <c r="K147" s="33" t="s">
        <v>313</v>
      </c>
      <c r="L147" s="102" t="s">
        <v>77</v>
      </c>
      <c r="V147" s="28"/>
      <c r="W147" s="29"/>
    </row>
    <row r="148" spans="1:23" s="27" customFormat="1" ht="26.4" x14ac:dyDescent="0.25">
      <c r="A148" s="51"/>
      <c r="B148" s="52"/>
      <c r="C148" s="52"/>
      <c r="D148" s="52"/>
      <c r="E148" s="52"/>
      <c r="F148" s="52"/>
      <c r="G148" s="52"/>
      <c r="H148" s="52"/>
      <c r="I148" s="39" t="s">
        <v>35</v>
      </c>
      <c r="J148" s="32" t="s">
        <v>6</v>
      </c>
      <c r="K148" s="33" t="s">
        <v>314</v>
      </c>
      <c r="L148" s="102" t="s">
        <v>77</v>
      </c>
      <c r="V148" s="28"/>
      <c r="W148" s="29"/>
    </row>
    <row r="149" spans="1:23" s="27" customFormat="1" ht="31.8" customHeight="1" x14ac:dyDescent="0.25">
      <c r="A149" s="51"/>
      <c r="B149" s="52"/>
      <c r="C149" s="52"/>
      <c r="D149" s="52"/>
      <c r="E149" s="52"/>
      <c r="F149" s="52"/>
      <c r="G149" s="52"/>
      <c r="H149" s="52"/>
      <c r="I149" s="39" t="s">
        <v>232</v>
      </c>
      <c r="J149" s="32" t="s">
        <v>6</v>
      </c>
      <c r="K149" s="33" t="s">
        <v>315</v>
      </c>
      <c r="L149" s="102" t="s">
        <v>77</v>
      </c>
      <c r="V149" s="28"/>
      <c r="W149" s="29"/>
    </row>
    <row r="150" spans="1:23" s="27" customFormat="1" ht="52.8" x14ac:dyDescent="0.25">
      <c r="A150" s="51"/>
      <c r="B150" s="52"/>
      <c r="C150" s="52"/>
      <c r="D150" s="52"/>
      <c r="E150" s="52"/>
      <c r="F150" s="52"/>
      <c r="G150" s="52"/>
      <c r="H150" s="52"/>
      <c r="I150" s="39" t="s">
        <v>36</v>
      </c>
      <c r="J150" s="32" t="s">
        <v>23</v>
      </c>
      <c r="K150" s="33" t="s">
        <v>316</v>
      </c>
      <c r="L150" s="102" t="s">
        <v>77</v>
      </c>
      <c r="V150" s="28"/>
      <c r="W150" s="29"/>
    </row>
    <row r="151" spans="1:23" s="27" customFormat="1" ht="26.4" x14ac:dyDescent="0.25">
      <c r="A151" s="51"/>
      <c r="B151" s="52"/>
      <c r="C151" s="52"/>
      <c r="D151" s="52"/>
      <c r="E151" s="52"/>
      <c r="F151" s="52"/>
      <c r="G151" s="52"/>
      <c r="H151" s="52"/>
      <c r="I151" s="39" t="s">
        <v>7</v>
      </c>
      <c r="J151" s="32" t="s">
        <v>6</v>
      </c>
      <c r="K151" s="33" t="s">
        <v>317</v>
      </c>
      <c r="L151" s="102" t="s">
        <v>77</v>
      </c>
      <c r="V151" s="28"/>
      <c r="W151" s="29"/>
    </row>
    <row r="152" spans="1:23" s="27" customFormat="1" ht="26.4" x14ac:dyDescent="0.25">
      <c r="A152" s="34"/>
      <c r="B152" s="52"/>
      <c r="C152" s="52"/>
      <c r="D152" s="52"/>
      <c r="E152" s="52"/>
      <c r="F152" s="52"/>
      <c r="G152" s="52"/>
      <c r="H152" s="52"/>
      <c r="I152" s="39" t="s">
        <v>37</v>
      </c>
      <c r="J152" s="32" t="s">
        <v>6</v>
      </c>
      <c r="K152" s="33" t="s">
        <v>318</v>
      </c>
      <c r="L152" s="102" t="s">
        <v>77</v>
      </c>
      <c r="V152" s="29"/>
      <c r="W152" s="29"/>
    </row>
    <row r="153" spans="1:23" s="27" customFormat="1" ht="39.6" x14ac:dyDescent="0.25">
      <c r="A153" s="34"/>
      <c r="B153" s="52"/>
      <c r="C153" s="52"/>
      <c r="D153" s="52"/>
      <c r="E153" s="52"/>
      <c r="F153" s="52"/>
      <c r="G153" s="52"/>
      <c r="H153" s="52"/>
      <c r="I153" s="39" t="s">
        <v>237</v>
      </c>
      <c r="J153" s="32" t="s">
        <v>4</v>
      </c>
      <c r="K153" s="33" t="s">
        <v>319</v>
      </c>
      <c r="L153" s="102" t="s">
        <v>77</v>
      </c>
      <c r="V153" s="29"/>
      <c r="W153" s="29"/>
    </row>
    <row r="154" spans="1:23" s="27" customFormat="1" ht="13.2" x14ac:dyDescent="0.25">
      <c r="A154" s="34"/>
      <c r="B154" s="52"/>
      <c r="C154" s="52"/>
      <c r="D154" s="52"/>
      <c r="E154" s="52"/>
      <c r="F154" s="52"/>
      <c r="G154" s="52"/>
      <c r="H154" s="52"/>
      <c r="I154" s="39" t="s">
        <v>38</v>
      </c>
      <c r="J154" s="32" t="s">
        <v>6</v>
      </c>
      <c r="K154" s="33" t="s">
        <v>320</v>
      </c>
      <c r="L154" s="102" t="s">
        <v>77</v>
      </c>
      <c r="V154" s="29"/>
      <c r="W154" s="29"/>
    </row>
    <row r="155" spans="1:23" s="27" customFormat="1" ht="13.2" x14ac:dyDescent="0.25">
      <c r="A155" s="62"/>
      <c r="B155" s="54"/>
      <c r="C155" s="54"/>
      <c r="D155" s="54"/>
      <c r="E155" s="54"/>
      <c r="F155" s="54"/>
      <c r="G155" s="54"/>
      <c r="H155" s="54"/>
      <c r="I155" s="39" t="s">
        <v>39</v>
      </c>
      <c r="J155" s="32" t="s">
        <v>6</v>
      </c>
      <c r="K155" s="33" t="s">
        <v>321</v>
      </c>
      <c r="L155" s="102" t="s">
        <v>77</v>
      </c>
      <c r="V155" s="29"/>
      <c r="W155" s="29"/>
    </row>
    <row r="156" spans="1:23" s="27" customFormat="1" ht="18" customHeight="1" x14ac:dyDescent="0.25">
      <c r="A156" s="30" t="s">
        <v>267</v>
      </c>
      <c r="B156" s="117" t="s">
        <v>358</v>
      </c>
      <c r="C156" s="30" t="s">
        <v>1</v>
      </c>
      <c r="D156" s="121" t="s">
        <v>330</v>
      </c>
      <c r="E156" s="50"/>
      <c r="F156" s="50"/>
      <c r="G156" s="50"/>
      <c r="H156" s="50"/>
      <c r="I156" s="39" t="s">
        <v>13</v>
      </c>
      <c r="J156" s="32" t="s">
        <v>8</v>
      </c>
      <c r="K156" s="33" t="s">
        <v>331</v>
      </c>
      <c r="L156" s="102" t="s">
        <v>77</v>
      </c>
      <c r="V156" s="29"/>
      <c r="W156" s="29"/>
    </row>
    <row r="157" spans="1:23" s="27" customFormat="1" ht="28.2" customHeight="1" x14ac:dyDescent="0.25">
      <c r="A157" s="53"/>
      <c r="B157" s="118"/>
      <c r="C157" s="54"/>
      <c r="D157" s="122"/>
      <c r="E157" s="54"/>
      <c r="F157" s="54"/>
      <c r="G157" s="54"/>
      <c r="H157" s="54"/>
      <c r="I157" s="39" t="s">
        <v>43</v>
      </c>
      <c r="J157" s="32" t="s">
        <v>8</v>
      </c>
      <c r="K157" s="40" t="s">
        <v>332</v>
      </c>
      <c r="L157" s="102" t="s">
        <v>77</v>
      </c>
      <c r="V157" s="29"/>
      <c r="W157" s="29"/>
    </row>
    <row r="158" spans="1:23" s="27" customFormat="1" ht="19.8" customHeight="1" x14ac:dyDescent="0.25">
      <c r="A158" s="30" t="s">
        <v>271</v>
      </c>
      <c r="B158" s="117" t="s">
        <v>356</v>
      </c>
      <c r="C158" s="30" t="s">
        <v>1</v>
      </c>
      <c r="D158" s="121" t="s">
        <v>330</v>
      </c>
      <c r="E158" s="50"/>
      <c r="F158" s="50"/>
      <c r="G158" s="50"/>
      <c r="H158" s="50"/>
      <c r="I158" s="39" t="s">
        <v>43</v>
      </c>
      <c r="J158" s="32" t="s">
        <v>8</v>
      </c>
      <c r="K158" s="40" t="s">
        <v>333</v>
      </c>
      <c r="L158" s="102" t="s">
        <v>77</v>
      </c>
      <c r="V158" s="29"/>
      <c r="W158" s="29"/>
    </row>
    <row r="159" spans="1:23" s="27" customFormat="1" ht="52.8" x14ac:dyDescent="0.25">
      <c r="A159" s="55"/>
      <c r="B159" s="118"/>
      <c r="C159" s="54"/>
      <c r="D159" s="122"/>
      <c r="E159" s="54"/>
      <c r="F159" s="54"/>
      <c r="G159" s="54"/>
      <c r="H159" s="54"/>
      <c r="I159" s="39" t="s">
        <v>300</v>
      </c>
      <c r="J159" s="32" t="s">
        <v>8</v>
      </c>
      <c r="K159" s="40" t="s">
        <v>334</v>
      </c>
      <c r="L159" s="102" t="s">
        <v>77</v>
      </c>
      <c r="V159" s="29"/>
      <c r="W159" s="29"/>
    </row>
    <row r="160" spans="1:23" s="27" customFormat="1" ht="24.6" customHeight="1" x14ac:dyDescent="0.25">
      <c r="A160" s="30" t="s">
        <v>355</v>
      </c>
      <c r="B160" s="117" t="s">
        <v>350</v>
      </c>
      <c r="C160" s="30" t="s">
        <v>1</v>
      </c>
      <c r="D160" s="121" t="s">
        <v>330</v>
      </c>
      <c r="E160" s="50"/>
      <c r="F160" s="50"/>
      <c r="G160" s="50"/>
      <c r="H160" s="50"/>
      <c r="I160" s="39" t="s">
        <v>73</v>
      </c>
      <c r="J160" s="32" t="s">
        <v>6</v>
      </c>
      <c r="K160" s="40" t="s">
        <v>335</v>
      </c>
      <c r="L160" s="102" t="s">
        <v>77</v>
      </c>
      <c r="V160" s="29"/>
      <c r="W160" s="29"/>
    </row>
    <row r="161" spans="1:23" s="27" customFormat="1" ht="105.6" x14ac:dyDescent="0.25">
      <c r="A161" s="62"/>
      <c r="B161" s="118"/>
      <c r="C161" s="54"/>
      <c r="D161" s="122"/>
      <c r="E161" s="54"/>
      <c r="F161" s="54"/>
      <c r="G161" s="54"/>
      <c r="H161" s="54"/>
      <c r="I161" s="39" t="s">
        <v>280</v>
      </c>
      <c r="J161" s="32" t="s">
        <v>8</v>
      </c>
      <c r="K161" s="40" t="s">
        <v>336</v>
      </c>
      <c r="L161" s="102" t="s">
        <v>77</v>
      </c>
      <c r="V161" s="29"/>
      <c r="W161" s="29"/>
    </row>
    <row r="162" spans="1:23" s="71" customFormat="1" ht="15.6" customHeight="1" x14ac:dyDescent="0.3">
      <c r="A162" s="119" t="s">
        <v>544</v>
      </c>
      <c r="B162" s="119"/>
      <c r="C162" s="119"/>
      <c r="D162" s="119"/>
      <c r="E162" s="119"/>
      <c r="F162" s="119"/>
      <c r="G162" s="119"/>
      <c r="H162" s="119"/>
      <c r="I162" s="119"/>
      <c r="J162" s="119"/>
      <c r="K162" s="119"/>
      <c r="L162" s="119"/>
      <c r="V162" s="28" t="s">
        <v>374</v>
      </c>
    </row>
    <row r="163" spans="1:23" s="71" customFormat="1" ht="13.2" customHeight="1" x14ac:dyDescent="0.3">
      <c r="A163" s="120" t="s">
        <v>375</v>
      </c>
      <c r="B163" s="120"/>
      <c r="C163" s="120"/>
      <c r="D163" s="120"/>
      <c r="E163" s="120"/>
      <c r="F163" s="120"/>
      <c r="G163" s="120"/>
      <c r="H163" s="120"/>
      <c r="I163" s="120"/>
      <c r="J163" s="120"/>
      <c r="K163" s="120"/>
      <c r="L163" s="120"/>
      <c r="V163" s="28"/>
      <c r="W163" s="29" t="s">
        <v>375</v>
      </c>
    </row>
    <row r="164" spans="1:23" s="71" customFormat="1" ht="28.2" customHeight="1" x14ac:dyDescent="0.3">
      <c r="A164" s="36" t="s">
        <v>357</v>
      </c>
      <c r="B164" s="37" t="s">
        <v>376</v>
      </c>
      <c r="C164" s="36" t="s">
        <v>9</v>
      </c>
      <c r="D164" s="38" t="s">
        <v>377</v>
      </c>
      <c r="E164" s="39" t="s">
        <v>545</v>
      </c>
      <c r="F164" s="32" t="s">
        <v>6</v>
      </c>
      <c r="G164" s="77">
        <v>1E-4</v>
      </c>
      <c r="H164" s="76" t="s">
        <v>64</v>
      </c>
      <c r="I164" s="35"/>
      <c r="J164" s="35"/>
      <c r="K164" s="35"/>
      <c r="L164" s="35"/>
      <c r="V164" s="28"/>
      <c r="W164" s="29"/>
    </row>
    <row r="165" spans="1:23" s="71" customFormat="1" ht="32.4" customHeight="1" x14ac:dyDescent="0.3">
      <c r="A165" s="36" t="s">
        <v>359</v>
      </c>
      <c r="B165" s="37" t="s">
        <v>378</v>
      </c>
      <c r="C165" s="36" t="s">
        <v>9</v>
      </c>
      <c r="D165" s="38" t="s">
        <v>379</v>
      </c>
      <c r="E165" s="39" t="s">
        <v>546</v>
      </c>
      <c r="F165" s="32" t="s">
        <v>6</v>
      </c>
      <c r="G165" s="77">
        <f>(2.2*3+8*5+3.5)/1000</f>
        <v>5.0099999999999999E-2</v>
      </c>
      <c r="H165" s="76" t="s">
        <v>64</v>
      </c>
      <c r="I165" s="35"/>
      <c r="J165" s="35"/>
      <c r="K165" s="35"/>
      <c r="L165" s="35"/>
      <c r="V165" s="28"/>
      <c r="W165" s="29"/>
    </row>
    <row r="166" spans="1:23" s="71" customFormat="1" ht="36" customHeight="1" x14ac:dyDescent="0.3">
      <c r="A166" s="36" t="s">
        <v>360</v>
      </c>
      <c r="B166" s="37" t="s">
        <v>380</v>
      </c>
      <c r="C166" s="36" t="s">
        <v>9</v>
      </c>
      <c r="D166" s="38" t="s">
        <v>381</v>
      </c>
      <c r="E166" s="39" t="s">
        <v>546</v>
      </c>
      <c r="F166" s="32" t="s">
        <v>547</v>
      </c>
      <c r="G166" s="77">
        <f>(5.5+2*1.18)/1000</f>
        <v>7.8599999999999989E-3</v>
      </c>
      <c r="H166" s="76" t="s">
        <v>64</v>
      </c>
      <c r="I166" s="35"/>
      <c r="J166" s="35"/>
      <c r="K166" s="35"/>
      <c r="L166" s="35"/>
      <c r="V166" s="28"/>
      <c r="W166" s="29"/>
    </row>
    <row r="167" spans="1:23" s="71" customFormat="1" ht="43.2" customHeight="1" x14ac:dyDescent="0.3">
      <c r="A167" s="36" t="s">
        <v>562</v>
      </c>
      <c r="B167" s="37" t="s">
        <v>382</v>
      </c>
      <c r="C167" s="36" t="s">
        <v>12</v>
      </c>
      <c r="D167" s="38" t="s">
        <v>289</v>
      </c>
      <c r="E167" s="39" t="s">
        <v>549</v>
      </c>
      <c r="F167" s="41" t="s">
        <v>528</v>
      </c>
      <c r="G167" s="78">
        <v>1</v>
      </c>
      <c r="H167" s="74" t="s">
        <v>76</v>
      </c>
      <c r="I167" s="35"/>
      <c r="J167" s="35"/>
      <c r="K167" s="35"/>
      <c r="L167" s="35"/>
      <c r="V167" s="28"/>
      <c r="W167" s="29"/>
    </row>
    <row r="168" spans="1:23" s="71" customFormat="1" ht="31.8" customHeight="1" x14ac:dyDescent="0.3">
      <c r="A168" s="36" t="s">
        <v>563</v>
      </c>
      <c r="B168" s="37" t="s">
        <v>383</v>
      </c>
      <c r="C168" s="36" t="s">
        <v>12</v>
      </c>
      <c r="D168" s="38" t="s">
        <v>384</v>
      </c>
      <c r="E168" s="39" t="s">
        <v>548</v>
      </c>
      <c r="F168" s="32" t="s">
        <v>6</v>
      </c>
      <c r="G168" s="77">
        <f>(0.5*14)/1000</f>
        <v>7.0000000000000001E-3</v>
      </c>
      <c r="H168" s="76" t="s">
        <v>64</v>
      </c>
      <c r="I168" s="35"/>
      <c r="J168" s="35"/>
      <c r="K168" s="35"/>
      <c r="L168" s="35"/>
      <c r="V168" s="28"/>
      <c r="W168" s="29"/>
    </row>
    <row r="169" spans="1:23" s="71" customFormat="1" ht="33" customHeight="1" x14ac:dyDescent="0.3">
      <c r="A169" s="30" t="s">
        <v>564</v>
      </c>
      <c r="B169" s="56" t="s">
        <v>385</v>
      </c>
      <c r="C169" s="145" t="s">
        <v>15</v>
      </c>
      <c r="D169" s="61" t="s">
        <v>555</v>
      </c>
      <c r="E169" s="39" t="s">
        <v>558</v>
      </c>
      <c r="F169" s="41" t="s">
        <v>10</v>
      </c>
      <c r="G169" s="78">
        <v>70</v>
      </c>
      <c r="H169" s="74" t="s">
        <v>76</v>
      </c>
      <c r="I169" s="35"/>
      <c r="J169" s="35"/>
      <c r="K169" s="35"/>
      <c r="L169" s="35"/>
      <c r="V169" s="28"/>
      <c r="W169" s="29"/>
    </row>
    <row r="170" spans="1:23" s="71" customFormat="1" ht="27.6" customHeight="1" x14ac:dyDescent="0.3">
      <c r="A170" s="57"/>
      <c r="B170" s="63"/>
      <c r="C170" s="147"/>
      <c r="D170" s="67"/>
      <c r="E170" s="83" t="s">
        <v>551</v>
      </c>
      <c r="F170" s="84" t="s">
        <v>10</v>
      </c>
      <c r="G170" s="85">
        <v>70</v>
      </c>
      <c r="H170" s="86" t="s">
        <v>76</v>
      </c>
      <c r="I170" s="35"/>
      <c r="J170" s="35"/>
      <c r="K170" s="35"/>
      <c r="L170" s="35"/>
      <c r="V170" s="28"/>
      <c r="W170" s="29"/>
    </row>
    <row r="171" spans="1:23" s="71" customFormat="1" ht="45.6" customHeight="1" x14ac:dyDescent="0.3">
      <c r="A171" s="36" t="s">
        <v>565</v>
      </c>
      <c r="B171" s="37" t="s">
        <v>557</v>
      </c>
      <c r="C171" s="30" t="s">
        <v>559</v>
      </c>
      <c r="D171" s="61" t="s">
        <v>560</v>
      </c>
      <c r="E171" s="39" t="s">
        <v>552</v>
      </c>
      <c r="F171" s="41" t="s">
        <v>547</v>
      </c>
      <c r="G171" s="79">
        <v>8.0000000000000004E-4</v>
      </c>
      <c r="H171" s="74" t="s">
        <v>64</v>
      </c>
      <c r="I171" s="35"/>
      <c r="J171" s="35"/>
      <c r="K171" s="35"/>
      <c r="L171" s="35"/>
      <c r="V171" s="28"/>
      <c r="W171" s="29"/>
    </row>
    <row r="172" spans="1:23" s="71" customFormat="1" ht="33" customHeight="1" x14ac:dyDescent="0.3">
      <c r="A172" s="36" t="s">
        <v>566</v>
      </c>
      <c r="B172" s="37" t="s">
        <v>561</v>
      </c>
      <c r="C172" s="30" t="s">
        <v>559</v>
      </c>
      <c r="D172" s="61" t="s">
        <v>560</v>
      </c>
      <c r="E172" s="83" t="s">
        <v>556</v>
      </c>
      <c r="F172" s="84" t="s">
        <v>10</v>
      </c>
      <c r="G172" s="85">
        <v>5</v>
      </c>
      <c r="H172" s="86" t="s">
        <v>76</v>
      </c>
      <c r="I172" s="35"/>
      <c r="J172" s="35"/>
      <c r="K172" s="35"/>
      <c r="L172" s="35"/>
      <c r="V172" s="28"/>
      <c r="W172" s="29"/>
    </row>
    <row r="173" spans="1:23" s="71" customFormat="1" ht="46.2" customHeight="1" x14ac:dyDescent="0.3">
      <c r="A173" s="30" t="s">
        <v>567</v>
      </c>
      <c r="B173" s="56" t="s">
        <v>386</v>
      </c>
      <c r="C173" s="36" t="s">
        <v>15</v>
      </c>
      <c r="D173" s="61" t="s">
        <v>387</v>
      </c>
      <c r="E173" s="39" t="s">
        <v>550</v>
      </c>
      <c r="F173" s="41" t="s">
        <v>6</v>
      </c>
      <c r="G173" s="79">
        <f>(0.15*10)/1000</f>
        <v>1.5E-3</v>
      </c>
      <c r="H173" s="74" t="s">
        <v>64</v>
      </c>
      <c r="I173" s="35"/>
      <c r="J173" s="35"/>
      <c r="K173" s="35"/>
      <c r="L173" s="35"/>
      <c r="V173" s="28"/>
      <c r="W173" s="29"/>
    </row>
    <row r="174" spans="1:23" s="71" customFormat="1" ht="51" customHeight="1" x14ac:dyDescent="0.3">
      <c r="A174" s="36" t="s">
        <v>568</v>
      </c>
      <c r="B174" s="37" t="s">
        <v>388</v>
      </c>
      <c r="C174" s="36" t="s">
        <v>15</v>
      </c>
      <c r="D174" s="38" t="s">
        <v>387</v>
      </c>
      <c r="E174" s="39" t="s">
        <v>551</v>
      </c>
      <c r="F174" s="41" t="s">
        <v>10</v>
      </c>
      <c r="G174" s="78">
        <v>10</v>
      </c>
      <c r="H174" s="74" t="s">
        <v>76</v>
      </c>
      <c r="I174" s="35"/>
      <c r="J174" s="35"/>
      <c r="K174" s="35"/>
      <c r="L174" s="35"/>
      <c r="V174" s="28"/>
      <c r="W174" s="29"/>
    </row>
    <row r="175" spans="1:23" s="71" customFormat="1" ht="48" customHeight="1" x14ac:dyDescent="0.3">
      <c r="A175" s="36" t="s">
        <v>569</v>
      </c>
      <c r="B175" s="37" t="s">
        <v>389</v>
      </c>
      <c r="C175" s="36" t="s">
        <v>6</v>
      </c>
      <c r="D175" s="38" t="s">
        <v>390</v>
      </c>
      <c r="E175" s="80" t="s">
        <v>554</v>
      </c>
      <c r="F175" s="81" t="s">
        <v>547</v>
      </c>
      <c r="G175" s="80">
        <v>0.09</v>
      </c>
      <c r="H175" s="82" t="s">
        <v>553</v>
      </c>
      <c r="I175" s="35"/>
      <c r="J175" s="35"/>
      <c r="K175" s="35"/>
      <c r="L175" s="35"/>
      <c r="V175" s="28"/>
      <c r="W175" s="29"/>
    </row>
    <row r="176" spans="1:23" s="71" customFormat="1" ht="31.8" customHeight="1" x14ac:dyDescent="0.3">
      <c r="A176" s="36" t="s">
        <v>570</v>
      </c>
      <c r="B176" s="37" t="s">
        <v>391</v>
      </c>
      <c r="C176" s="36" t="s">
        <v>12</v>
      </c>
      <c r="D176" s="38" t="s">
        <v>392</v>
      </c>
      <c r="E176" s="80" t="s">
        <v>477</v>
      </c>
      <c r="F176" s="81" t="s">
        <v>528</v>
      </c>
      <c r="G176" s="80">
        <v>3</v>
      </c>
      <c r="H176" s="82" t="s">
        <v>553</v>
      </c>
      <c r="I176" s="35"/>
      <c r="J176" s="35"/>
      <c r="K176" s="35"/>
      <c r="L176" s="35"/>
      <c r="V176" s="28"/>
      <c r="W176" s="29"/>
    </row>
    <row r="177" spans="1:23" s="71" customFormat="1" ht="13.2" customHeight="1" x14ac:dyDescent="0.3">
      <c r="A177" s="125" t="s">
        <v>393</v>
      </c>
      <c r="B177" s="126"/>
      <c r="C177" s="126"/>
      <c r="D177" s="126"/>
      <c r="E177" s="126"/>
      <c r="F177" s="126"/>
      <c r="G177" s="126"/>
      <c r="H177" s="126"/>
      <c r="I177" s="126"/>
      <c r="J177" s="126"/>
      <c r="K177" s="126"/>
      <c r="L177" s="127"/>
      <c r="V177" s="28"/>
      <c r="W177" s="29" t="s">
        <v>393</v>
      </c>
    </row>
    <row r="178" spans="1:23" s="71" customFormat="1" ht="39" customHeight="1" x14ac:dyDescent="0.3">
      <c r="A178" s="30" t="s">
        <v>575</v>
      </c>
      <c r="B178" s="117" t="s">
        <v>394</v>
      </c>
      <c r="C178" s="30" t="s">
        <v>6</v>
      </c>
      <c r="D178" s="121" t="s">
        <v>390</v>
      </c>
      <c r="E178" s="99"/>
      <c r="F178" s="99"/>
      <c r="G178" s="99"/>
      <c r="H178" s="99"/>
      <c r="I178" s="96" t="s">
        <v>554</v>
      </c>
      <c r="J178" s="103" t="s">
        <v>547</v>
      </c>
      <c r="K178" s="96">
        <v>0.09</v>
      </c>
      <c r="L178" s="40" t="s">
        <v>553</v>
      </c>
      <c r="V178" s="28"/>
      <c r="W178" s="29"/>
    </row>
    <row r="179" spans="1:23" s="71" customFormat="1" ht="39.6" x14ac:dyDescent="0.3">
      <c r="A179" s="53"/>
      <c r="B179" s="118"/>
      <c r="C179" s="100"/>
      <c r="D179" s="122"/>
      <c r="E179" s="100"/>
      <c r="F179" s="100"/>
      <c r="G179" s="100"/>
      <c r="H179" s="100"/>
      <c r="I179" s="39" t="s">
        <v>70</v>
      </c>
      <c r="J179" s="32" t="s">
        <v>8</v>
      </c>
      <c r="K179" s="33" t="s">
        <v>395</v>
      </c>
      <c r="L179" s="102" t="s">
        <v>77</v>
      </c>
      <c r="V179" s="28"/>
      <c r="W179" s="29"/>
    </row>
    <row r="180" spans="1:23" s="71" customFormat="1" ht="52.8" x14ac:dyDescent="0.3">
      <c r="A180" s="30" t="s">
        <v>576</v>
      </c>
      <c r="B180" s="117" t="s">
        <v>396</v>
      </c>
      <c r="C180" s="30" t="s">
        <v>9</v>
      </c>
      <c r="D180" s="61" t="s">
        <v>397</v>
      </c>
      <c r="E180" s="99"/>
      <c r="F180" s="99"/>
      <c r="G180" s="99"/>
      <c r="H180" s="99"/>
      <c r="I180" s="39" t="s">
        <v>398</v>
      </c>
      <c r="J180" s="32" t="s">
        <v>10</v>
      </c>
      <c r="K180" s="33" t="s">
        <v>399</v>
      </c>
      <c r="L180" s="102" t="s">
        <v>77</v>
      </c>
      <c r="V180" s="28"/>
      <c r="W180" s="29"/>
    </row>
    <row r="181" spans="1:23" s="71" customFormat="1" ht="13.8" x14ac:dyDescent="0.3">
      <c r="A181" s="51"/>
      <c r="B181" s="123"/>
      <c r="C181" s="101"/>
      <c r="D181" s="101"/>
      <c r="E181" s="101"/>
      <c r="F181" s="101"/>
      <c r="G181" s="101"/>
      <c r="H181" s="101"/>
      <c r="I181" s="39" t="s">
        <v>400</v>
      </c>
      <c r="J181" s="32" t="s">
        <v>9</v>
      </c>
      <c r="K181" s="33" t="s">
        <v>401</v>
      </c>
      <c r="L181" s="102" t="s">
        <v>77</v>
      </c>
      <c r="V181" s="28"/>
      <c r="W181" s="29"/>
    </row>
    <row r="182" spans="1:23" s="71" customFormat="1" ht="39.6" x14ac:dyDescent="0.3">
      <c r="A182" s="51"/>
      <c r="B182" s="123"/>
      <c r="C182" s="101"/>
      <c r="D182" s="101"/>
      <c r="E182" s="101"/>
      <c r="F182" s="101"/>
      <c r="G182" s="101"/>
      <c r="H182" s="101"/>
      <c r="I182" s="39" t="s">
        <v>402</v>
      </c>
      <c r="J182" s="32" t="s">
        <v>6</v>
      </c>
      <c r="K182" s="33" t="s">
        <v>403</v>
      </c>
      <c r="L182" s="102" t="s">
        <v>77</v>
      </c>
      <c r="V182" s="28"/>
      <c r="W182" s="29"/>
    </row>
    <row r="183" spans="1:23" s="71" customFormat="1" ht="39.6" x14ac:dyDescent="0.3">
      <c r="A183" s="51"/>
      <c r="B183" s="123"/>
      <c r="C183" s="101"/>
      <c r="D183" s="101"/>
      <c r="E183" s="101"/>
      <c r="F183" s="101"/>
      <c r="G183" s="101"/>
      <c r="H183" s="101"/>
      <c r="I183" s="39" t="s">
        <v>404</v>
      </c>
      <c r="J183" s="32" t="s">
        <v>6</v>
      </c>
      <c r="K183" s="33" t="s">
        <v>405</v>
      </c>
      <c r="L183" s="102" t="s">
        <v>77</v>
      </c>
      <c r="V183" s="28"/>
      <c r="W183" s="29"/>
    </row>
    <row r="184" spans="1:23" s="71" customFormat="1" ht="26.4" x14ac:dyDescent="0.3">
      <c r="A184" s="53"/>
      <c r="B184" s="118"/>
      <c r="C184" s="100"/>
      <c r="D184" s="100"/>
      <c r="E184" s="100"/>
      <c r="F184" s="100"/>
      <c r="G184" s="100"/>
      <c r="H184" s="100"/>
      <c r="I184" s="39" t="s">
        <v>406</v>
      </c>
      <c r="J184" s="32" t="s">
        <v>12</v>
      </c>
      <c r="K184" s="40" t="s">
        <v>407</v>
      </c>
      <c r="L184" s="102" t="s">
        <v>77</v>
      </c>
      <c r="V184" s="28"/>
      <c r="W184" s="29"/>
    </row>
    <row r="185" spans="1:23" s="71" customFormat="1" ht="45" customHeight="1" x14ac:dyDescent="0.3">
      <c r="A185" s="30" t="s">
        <v>577</v>
      </c>
      <c r="B185" s="117" t="s">
        <v>408</v>
      </c>
      <c r="C185" s="30" t="s">
        <v>15</v>
      </c>
      <c r="D185" s="61" t="s">
        <v>409</v>
      </c>
      <c r="E185" s="99"/>
      <c r="F185" s="99"/>
      <c r="G185" s="99"/>
      <c r="H185" s="99"/>
      <c r="I185" s="39" t="s">
        <v>410</v>
      </c>
      <c r="J185" s="32" t="s">
        <v>9</v>
      </c>
      <c r="K185" s="33" t="s">
        <v>411</v>
      </c>
      <c r="L185" s="102" t="s">
        <v>77</v>
      </c>
      <c r="V185" s="28"/>
      <c r="W185" s="29"/>
    </row>
    <row r="186" spans="1:23" s="71" customFormat="1" ht="39.6" x14ac:dyDescent="0.3">
      <c r="A186" s="51"/>
      <c r="B186" s="123"/>
      <c r="C186" s="101"/>
      <c r="D186" s="101"/>
      <c r="E186" s="101"/>
      <c r="F186" s="101"/>
      <c r="G186" s="101"/>
      <c r="H186" s="101"/>
      <c r="I186" s="39" t="s">
        <v>412</v>
      </c>
      <c r="J186" s="32" t="s">
        <v>10</v>
      </c>
      <c r="K186" s="40" t="s">
        <v>413</v>
      </c>
      <c r="L186" s="102" t="s">
        <v>77</v>
      </c>
      <c r="V186" s="28"/>
      <c r="W186" s="29"/>
    </row>
    <row r="187" spans="1:23" s="71" customFormat="1" ht="39.6" x14ac:dyDescent="0.3">
      <c r="A187" s="57"/>
      <c r="B187" s="123"/>
      <c r="C187" s="101"/>
      <c r="D187" s="101"/>
      <c r="E187" s="101"/>
      <c r="F187" s="101"/>
      <c r="G187" s="101"/>
      <c r="H187" s="101"/>
      <c r="I187" s="39" t="s">
        <v>414</v>
      </c>
      <c r="J187" s="32" t="s">
        <v>19</v>
      </c>
      <c r="K187" s="40" t="s">
        <v>415</v>
      </c>
      <c r="L187" s="102" t="s">
        <v>77</v>
      </c>
      <c r="V187" s="28"/>
      <c r="W187" s="29"/>
    </row>
    <row r="188" spans="1:23" s="71" customFormat="1" ht="26.4" x14ac:dyDescent="0.3">
      <c r="A188" s="55"/>
      <c r="B188" s="118"/>
      <c r="C188" s="100"/>
      <c r="D188" s="100"/>
      <c r="E188" s="100"/>
      <c r="F188" s="100"/>
      <c r="G188" s="100"/>
      <c r="H188" s="100"/>
      <c r="I188" s="39" t="s">
        <v>416</v>
      </c>
      <c r="J188" s="32" t="s">
        <v>19</v>
      </c>
      <c r="K188" s="40" t="s">
        <v>417</v>
      </c>
      <c r="L188" s="102" t="s">
        <v>77</v>
      </c>
      <c r="V188" s="28"/>
      <c r="W188" s="29"/>
    </row>
    <row r="189" spans="1:23" s="71" customFormat="1" ht="58.2" customHeight="1" x14ac:dyDescent="0.3">
      <c r="A189" s="30" t="s">
        <v>578</v>
      </c>
      <c r="B189" s="117" t="s">
        <v>418</v>
      </c>
      <c r="C189" s="30" t="s">
        <v>15</v>
      </c>
      <c r="D189" s="61" t="s">
        <v>409</v>
      </c>
      <c r="E189" s="99"/>
      <c r="F189" s="99"/>
      <c r="G189" s="99"/>
      <c r="H189" s="99"/>
      <c r="I189" s="39" t="s">
        <v>398</v>
      </c>
      <c r="J189" s="32" t="s">
        <v>10</v>
      </c>
      <c r="K189" s="33" t="s">
        <v>419</v>
      </c>
      <c r="L189" s="102" t="s">
        <v>77</v>
      </c>
      <c r="V189" s="28"/>
      <c r="W189" s="29"/>
    </row>
    <row r="190" spans="1:23" s="71" customFormat="1" ht="13.8" x14ac:dyDescent="0.3">
      <c r="A190" s="51"/>
      <c r="B190" s="123"/>
      <c r="C190" s="101"/>
      <c r="D190" s="101"/>
      <c r="E190" s="101"/>
      <c r="F190" s="101"/>
      <c r="G190" s="101"/>
      <c r="H190" s="101"/>
      <c r="I190" s="39" t="s">
        <v>420</v>
      </c>
      <c r="J190" s="32" t="s">
        <v>6</v>
      </c>
      <c r="K190" s="33" t="s">
        <v>421</v>
      </c>
      <c r="L190" s="102" t="s">
        <v>77</v>
      </c>
      <c r="V190" s="28"/>
      <c r="W190" s="29"/>
    </row>
    <row r="191" spans="1:23" s="71" customFormat="1" ht="15" customHeight="1" x14ac:dyDescent="0.3">
      <c r="A191" s="51"/>
      <c r="B191" s="123"/>
      <c r="C191" s="101"/>
      <c r="D191" s="101"/>
      <c r="E191" s="101"/>
      <c r="F191" s="101"/>
      <c r="G191" s="101"/>
      <c r="H191" s="101"/>
      <c r="I191" s="39" t="s">
        <v>422</v>
      </c>
      <c r="J191" s="32" t="s">
        <v>8</v>
      </c>
      <c r="K191" s="33" t="s">
        <v>324</v>
      </c>
      <c r="L191" s="102" t="s">
        <v>77</v>
      </c>
      <c r="V191" s="28"/>
      <c r="W191" s="29"/>
    </row>
    <row r="192" spans="1:23" s="71" customFormat="1" ht="13.8" x14ac:dyDescent="0.3">
      <c r="A192" s="51"/>
      <c r="B192" s="123"/>
      <c r="C192" s="101"/>
      <c r="D192" s="101"/>
      <c r="E192" s="101"/>
      <c r="F192" s="101"/>
      <c r="G192" s="101"/>
      <c r="H192" s="101"/>
      <c r="I192" s="39" t="s">
        <v>423</v>
      </c>
      <c r="J192" s="32" t="s">
        <v>9</v>
      </c>
      <c r="K192" s="33" t="s">
        <v>424</v>
      </c>
      <c r="L192" s="102" t="s">
        <v>77</v>
      </c>
      <c r="V192" s="28"/>
      <c r="W192" s="29"/>
    </row>
    <row r="193" spans="1:23" s="71" customFormat="1" ht="17.399999999999999" customHeight="1" x14ac:dyDescent="0.3">
      <c r="A193" s="51"/>
      <c r="B193" s="123"/>
      <c r="C193" s="101"/>
      <c r="D193" s="101"/>
      <c r="E193" s="101"/>
      <c r="F193" s="101"/>
      <c r="G193" s="101"/>
      <c r="H193" s="101"/>
      <c r="I193" s="39" t="s">
        <v>425</v>
      </c>
      <c r="J193" s="32" t="s">
        <v>426</v>
      </c>
      <c r="K193" s="33" t="s">
        <v>427</v>
      </c>
      <c r="L193" s="102" t="s">
        <v>77</v>
      </c>
      <c r="V193" s="28"/>
      <c r="W193" s="29"/>
    </row>
    <row r="194" spans="1:23" s="71" customFormat="1" ht="26.4" x14ac:dyDescent="0.3">
      <c r="A194" s="51"/>
      <c r="B194" s="123"/>
      <c r="C194" s="101"/>
      <c r="D194" s="101"/>
      <c r="E194" s="101"/>
      <c r="F194" s="101"/>
      <c r="G194" s="101"/>
      <c r="H194" s="101"/>
      <c r="I194" s="39" t="s">
        <v>428</v>
      </c>
      <c r="J194" s="32" t="s">
        <v>429</v>
      </c>
      <c r="K194" s="40" t="s">
        <v>430</v>
      </c>
      <c r="L194" s="102" t="s">
        <v>77</v>
      </c>
      <c r="V194" s="28"/>
      <c r="W194" s="29"/>
    </row>
    <row r="195" spans="1:23" s="71" customFormat="1" ht="26.4" x14ac:dyDescent="0.3">
      <c r="A195" s="55"/>
      <c r="B195" s="118"/>
      <c r="C195" s="100"/>
      <c r="D195" s="100"/>
      <c r="E195" s="100"/>
      <c r="F195" s="100"/>
      <c r="G195" s="100"/>
      <c r="H195" s="100"/>
      <c r="I195" s="39" t="s">
        <v>431</v>
      </c>
      <c r="J195" s="32" t="s">
        <v>9</v>
      </c>
      <c r="K195" s="40" t="s">
        <v>432</v>
      </c>
      <c r="L195" s="102" t="s">
        <v>77</v>
      </c>
      <c r="V195" s="28"/>
      <c r="W195" s="29"/>
    </row>
    <row r="196" spans="1:23" s="71" customFormat="1" ht="31.8" customHeight="1" x14ac:dyDescent="0.3">
      <c r="A196" s="30" t="s">
        <v>579</v>
      </c>
      <c r="B196" s="117" t="s">
        <v>433</v>
      </c>
      <c r="C196" s="30" t="s">
        <v>9</v>
      </c>
      <c r="D196" s="61" t="s">
        <v>379</v>
      </c>
      <c r="E196" s="99"/>
      <c r="F196" s="99"/>
      <c r="G196" s="99"/>
      <c r="H196" s="99"/>
      <c r="I196" s="39" t="s">
        <v>434</v>
      </c>
      <c r="J196" s="32" t="s">
        <v>9</v>
      </c>
      <c r="K196" s="33" t="s">
        <v>435</v>
      </c>
      <c r="L196" s="102" t="s">
        <v>77</v>
      </c>
      <c r="V196" s="28"/>
      <c r="W196" s="29"/>
    </row>
    <row r="197" spans="1:23" s="71" customFormat="1" ht="52.8" x14ac:dyDescent="0.3">
      <c r="A197" s="53"/>
      <c r="B197" s="118"/>
      <c r="C197" s="100"/>
      <c r="D197" s="100"/>
      <c r="E197" s="100"/>
      <c r="F197" s="100"/>
      <c r="G197" s="100"/>
      <c r="H197" s="100"/>
      <c r="I197" s="39" t="s">
        <v>436</v>
      </c>
      <c r="J197" s="32" t="s">
        <v>12</v>
      </c>
      <c r="K197" s="33" t="s">
        <v>390</v>
      </c>
      <c r="L197" s="102" t="s">
        <v>77</v>
      </c>
      <c r="V197" s="28"/>
      <c r="W197" s="29"/>
    </row>
    <row r="198" spans="1:23" s="71" customFormat="1" ht="92.4" x14ac:dyDescent="0.3">
      <c r="A198" s="68"/>
      <c r="B198" s="56"/>
      <c r="C198" s="99"/>
      <c r="D198" s="99"/>
      <c r="E198" s="99"/>
      <c r="F198" s="99"/>
      <c r="G198" s="99"/>
      <c r="H198" s="99"/>
      <c r="I198" s="39" t="s">
        <v>437</v>
      </c>
      <c r="J198" s="32" t="s">
        <v>12</v>
      </c>
      <c r="K198" s="40" t="s">
        <v>407</v>
      </c>
      <c r="L198" s="102" t="s">
        <v>77</v>
      </c>
      <c r="V198" s="28"/>
      <c r="W198" s="29"/>
    </row>
    <row r="199" spans="1:23" s="71" customFormat="1" ht="92.4" x14ac:dyDescent="0.3">
      <c r="A199" s="55"/>
      <c r="B199" s="65"/>
      <c r="C199" s="100"/>
      <c r="D199" s="100"/>
      <c r="E199" s="100"/>
      <c r="F199" s="100"/>
      <c r="G199" s="100"/>
      <c r="H199" s="100"/>
      <c r="I199" s="39" t="s">
        <v>438</v>
      </c>
      <c r="J199" s="32" t="s">
        <v>12</v>
      </c>
      <c r="K199" s="40" t="s">
        <v>407</v>
      </c>
      <c r="L199" s="102" t="s">
        <v>77</v>
      </c>
      <c r="V199" s="28"/>
      <c r="W199" s="29"/>
    </row>
    <row r="200" spans="1:23" s="71" customFormat="1" ht="39.6" x14ac:dyDescent="0.3">
      <c r="A200" s="30" t="s">
        <v>580</v>
      </c>
      <c r="B200" s="56" t="s">
        <v>439</v>
      </c>
      <c r="C200" s="30" t="s">
        <v>9</v>
      </c>
      <c r="D200" s="61" t="s">
        <v>440</v>
      </c>
      <c r="E200" s="99"/>
      <c r="F200" s="99"/>
      <c r="G200" s="99"/>
      <c r="H200" s="99"/>
      <c r="I200" s="39" t="s">
        <v>70</v>
      </c>
      <c r="J200" s="32" t="s">
        <v>8</v>
      </c>
      <c r="K200" s="33" t="s">
        <v>441</v>
      </c>
      <c r="L200" s="102" t="s">
        <v>77</v>
      </c>
      <c r="V200" s="28"/>
      <c r="W200" s="29"/>
    </row>
    <row r="201" spans="1:23" s="71" customFormat="1" ht="13.8" x14ac:dyDescent="0.3">
      <c r="A201" s="51"/>
      <c r="B201" s="101"/>
      <c r="C201" s="101"/>
      <c r="D201" s="101"/>
      <c r="E201" s="101"/>
      <c r="F201" s="101"/>
      <c r="G201" s="101"/>
      <c r="H201" s="101"/>
      <c r="I201" s="39" t="s">
        <v>400</v>
      </c>
      <c r="J201" s="32" t="s">
        <v>9</v>
      </c>
      <c r="K201" s="33" t="s">
        <v>442</v>
      </c>
      <c r="L201" s="102" t="s">
        <v>77</v>
      </c>
      <c r="V201" s="28"/>
      <c r="W201" s="29"/>
    </row>
    <row r="202" spans="1:23" s="71" customFormat="1" ht="52.8" x14ac:dyDescent="0.3">
      <c r="A202" s="51"/>
      <c r="B202" s="101"/>
      <c r="C202" s="101"/>
      <c r="D202" s="101"/>
      <c r="E202" s="101"/>
      <c r="F202" s="101"/>
      <c r="G202" s="101"/>
      <c r="H202" s="101"/>
      <c r="I202" s="39" t="s">
        <v>443</v>
      </c>
      <c r="J202" s="32" t="s">
        <v>9</v>
      </c>
      <c r="K202" s="33" t="s">
        <v>442</v>
      </c>
      <c r="L202" s="102" t="s">
        <v>77</v>
      </c>
      <c r="V202" s="28"/>
      <c r="W202" s="29"/>
    </row>
    <row r="203" spans="1:23" s="71" customFormat="1" ht="78" customHeight="1" x14ac:dyDescent="0.3">
      <c r="A203" s="51"/>
      <c r="B203" s="101"/>
      <c r="C203" s="101"/>
      <c r="D203" s="101"/>
      <c r="E203" s="101"/>
      <c r="F203" s="101"/>
      <c r="G203" s="101"/>
      <c r="H203" s="101"/>
      <c r="I203" s="39" t="s">
        <v>444</v>
      </c>
      <c r="J203" s="32" t="s">
        <v>12</v>
      </c>
      <c r="K203" s="40" t="s">
        <v>191</v>
      </c>
      <c r="L203" s="102" t="s">
        <v>77</v>
      </c>
      <c r="V203" s="28"/>
      <c r="W203" s="29"/>
    </row>
    <row r="204" spans="1:23" s="71" customFormat="1" ht="54" customHeight="1" x14ac:dyDescent="0.3">
      <c r="A204" s="55"/>
      <c r="B204" s="100"/>
      <c r="C204" s="100"/>
      <c r="D204" s="100"/>
      <c r="E204" s="100"/>
      <c r="F204" s="100"/>
      <c r="G204" s="100"/>
      <c r="H204" s="100"/>
      <c r="I204" s="39" t="s">
        <v>445</v>
      </c>
      <c r="J204" s="32" t="s">
        <v>12</v>
      </c>
      <c r="K204" s="40" t="s">
        <v>191</v>
      </c>
      <c r="L204" s="102" t="s">
        <v>77</v>
      </c>
      <c r="V204" s="28"/>
      <c r="W204" s="29"/>
    </row>
    <row r="205" spans="1:23" s="71" customFormat="1" ht="45.6" customHeight="1" x14ac:dyDescent="0.3">
      <c r="A205" s="30" t="s">
        <v>581</v>
      </c>
      <c r="B205" s="117" t="s">
        <v>408</v>
      </c>
      <c r="C205" s="30" t="s">
        <v>15</v>
      </c>
      <c r="D205" s="61" t="s">
        <v>446</v>
      </c>
      <c r="E205" s="99"/>
      <c r="F205" s="99"/>
      <c r="G205" s="99"/>
      <c r="H205" s="99"/>
      <c r="I205" s="39" t="s">
        <v>410</v>
      </c>
      <c r="J205" s="32" t="s">
        <v>9</v>
      </c>
      <c r="K205" s="33" t="s">
        <v>447</v>
      </c>
      <c r="L205" s="102" t="s">
        <v>77</v>
      </c>
      <c r="V205" s="28"/>
      <c r="W205" s="29"/>
    </row>
    <row r="206" spans="1:23" s="71" customFormat="1" ht="39.6" x14ac:dyDescent="0.3">
      <c r="A206" s="51"/>
      <c r="B206" s="123"/>
      <c r="C206" s="101"/>
      <c r="D206" s="101"/>
      <c r="E206" s="101"/>
      <c r="F206" s="101"/>
      <c r="G206" s="101"/>
      <c r="H206" s="101"/>
      <c r="I206" s="39" t="s">
        <v>448</v>
      </c>
      <c r="J206" s="32" t="s">
        <v>10</v>
      </c>
      <c r="K206" s="40" t="s">
        <v>449</v>
      </c>
      <c r="L206" s="102" t="s">
        <v>77</v>
      </c>
      <c r="V206" s="28"/>
      <c r="W206" s="29"/>
    </row>
    <row r="207" spans="1:23" s="71" customFormat="1" ht="39.6" x14ac:dyDescent="0.3">
      <c r="A207" s="57"/>
      <c r="B207" s="123"/>
      <c r="C207" s="101"/>
      <c r="D207" s="101"/>
      <c r="E207" s="101"/>
      <c r="F207" s="101"/>
      <c r="G207" s="101"/>
      <c r="H207" s="101"/>
      <c r="I207" s="39" t="s">
        <v>450</v>
      </c>
      <c r="J207" s="32" t="s">
        <v>19</v>
      </c>
      <c r="K207" s="40" t="s">
        <v>451</v>
      </c>
      <c r="L207" s="102" t="s">
        <v>77</v>
      </c>
      <c r="V207" s="28"/>
      <c r="W207" s="29"/>
    </row>
    <row r="208" spans="1:23" s="71" customFormat="1" ht="26.4" x14ac:dyDescent="0.3">
      <c r="A208" s="55"/>
      <c r="B208" s="118"/>
      <c r="C208" s="100"/>
      <c r="D208" s="100"/>
      <c r="E208" s="100"/>
      <c r="F208" s="100"/>
      <c r="G208" s="100"/>
      <c r="H208" s="100"/>
      <c r="I208" s="39" t="s">
        <v>416</v>
      </c>
      <c r="J208" s="32" t="s">
        <v>19</v>
      </c>
      <c r="K208" s="40" t="s">
        <v>452</v>
      </c>
      <c r="L208" s="102" t="s">
        <v>77</v>
      </c>
      <c r="V208" s="28"/>
      <c r="W208" s="29"/>
    </row>
    <row r="209" spans="1:23" s="71" customFormat="1" ht="53.4" customHeight="1" x14ac:dyDescent="0.3">
      <c r="A209" s="30" t="s">
        <v>582</v>
      </c>
      <c r="B209" s="117" t="s">
        <v>453</v>
      </c>
      <c r="C209" s="30" t="s">
        <v>15</v>
      </c>
      <c r="D209" s="61" t="s">
        <v>446</v>
      </c>
      <c r="E209" s="99"/>
      <c r="F209" s="99"/>
      <c r="G209" s="99"/>
      <c r="H209" s="99"/>
      <c r="I209" s="39" t="s">
        <v>398</v>
      </c>
      <c r="J209" s="32" t="s">
        <v>10</v>
      </c>
      <c r="K209" s="33" t="s">
        <v>454</v>
      </c>
      <c r="L209" s="102" t="s">
        <v>77</v>
      </c>
      <c r="V209" s="28"/>
      <c r="W209" s="29"/>
    </row>
    <row r="210" spans="1:23" s="71" customFormat="1" ht="13.8" x14ac:dyDescent="0.3">
      <c r="A210" s="51"/>
      <c r="B210" s="123"/>
      <c r="C210" s="101"/>
      <c r="D210" s="101"/>
      <c r="E210" s="101"/>
      <c r="F210" s="101"/>
      <c r="G210" s="101"/>
      <c r="H210" s="101"/>
      <c r="I210" s="39" t="s">
        <v>420</v>
      </c>
      <c r="J210" s="32" t="s">
        <v>6</v>
      </c>
      <c r="K210" s="33" t="s">
        <v>455</v>
      </c>
      <c r="L210" s="102" t="s">
        <v>77</v>
      </c>
      <c r="V210" s="28"/>
      <c r="W210" s="29"/>
    </row>
    <row r="211" spans="1:23" s="71" customFormat="1" ht="26.4" x14ac:dyDescent="0.3">
      <c r="A211" s="51"/>
      <c r="B211" s="123"/>
      <c r="C211" s="101"/>
      <c r="D211" s="101"/>
      <c r="E211" s="101"/>
      <c r="F211" s="101"/>
      <c r="G211" s="101"/>
      <c r="H211" s="101"/>
      <c r="I211" s="39" t="s">
        <v>422</v>
      </c>
      <c r="J211" s="32" t="s">
        <v>8</v>
      </c>
      <c r="K211" s="33" t="s">
        <v>456</v>
      </c>
      <c r="L211" s="102" t="s">
        <v>77</v>
      </c>
      <c r="V211" s="28"/>
      <c r="W211" s="29"/>
    </row>
    <row r="212" spans="1:23" s="71" customFormat="1" ht="13.8" x14ac:dyDescent="0.3">
      <c r="A212" s="51"/>
      <c r="B212" s="101"/>
      <c r="C212" s="101"/>
      <c r="D212" s="101"/>
      <c r="E212" s="101"/>
      <c r="F212" s="101"/>
      <c r="G212" s="101"/>
      <c r="H212" s="101"/>
      <c r="I212" s="39" t="s">
        <v>457</v>
      </c>
      <c r="J212" s="32" t="s">
        <v>9</v>
      </c>
      <c r="K212" s="33" t="s">
        <v>458</v>
      </c>
      <c r="L212" s="102" t="s">
        <v>77</v>
      </c>
      <c r="V212" s="28"/>
      <c r="W212" s="29"/>
    </row>
    <row r="213" spans="1:23" s="71" customFormat="1" ht="17.399999999999999" customHeight="1" x14ac:dyDescent="0.3">
      <c r="A213" s="51"/>
      <c r="B213" s="101"/>
      <c r="C213" s="101"/>
      <c r="D213" s="101"/>
      <c r="E213" s="101"/>
      <c r="F213" s="101"/>
      <c r="G213" s="101"/>
      <c r="H213" s="101"/>
      <c r="I213" s="39" t="s">
        <v>459</v>
      </c>
      <c r="J213" s="32" t="s">
        <v>426</v>
      </c>
      <c r="K213" s="33" t="s">
        <v>460</v>
      </c>
      <c r="L213" s="102" t="s">
        <v>77</v>
      </c>
      <c r="V213" s="28"/>
      <c r="W213" s="29"/>
    </row>
    <row r="214" spans="1:23" s="71" customFormat="1" ht="26.4" x14ac:dyDescent="0.3">
      <c r="A214" s="51"/>
      <c r="B214" s="101"/>
      <c r="C214" s="101"/>
      <c r="D214" s="101"/>
      <c r="E214" s="101"/>
      <c r="F214" s="101"/>
      <c r="G214" s="101"/>
      <c r="H214" s="101"/>
      <c r="I214" s="39" t="s">
        <v>461</v>
      </c>
      <c r="J214" s="32" t="s">
        <v>429</v>
      </c>
      <c r="K214" s="40" t="s">
        <v>462</v>
      </c>
      <c r="L214" s="102" t="s">
        <v>77</v>
      </c>
      <c r="V214" s="28"/>
      <c r="W214" s="29"/>
    </row>
    <row r="215" spans="1:23" s="71" customFormat="1" ht="26.4" x14ac:dyDescent="0.3">
      <c r="A215" s="55"/>
      <c r="B215" s="100"/>
      <c r="C215" s="100"/>
      <c r="D215" s="100"/>
      <c r="E215" s="100"/>
      <c r="F215" s="100"/>
      <c r="G215" s="100"/>
      <c r="H215" s="100"/>
      <c r="I215" s="39" t="s">
        <v>431</v>
      </c>
      <c r="J215" s="32" t="s">
        <v>9</v>
      </c>
      <c r="K215" s="40" t="s">
        <v>463</v>
      </c>
      <c r="L215" s="102" t="s">
        <v>77</v>
      </c>
      <c r="V215" s="28"/>
      <c r="W215" s="29"/>
    </row>
    <row r="216" spans="1:23" s="71" customFormat="1" ht="52.8" x14ac:dyDescent="0.3">
      <c r="A216" s="30" t="s">
        <v>583</v>
      </c>
      <c r="B216" s="117" t="s">
        <v>464</v>
      </c>
      <c r="C216" s="30" t="s">
        <v>12</v>
      </c>
      <c r="D216" s="61" t="s">
        <v>289</v>
      </c>
      <c r="E216" s="99"/>
      <c r="F216" s="99"/>
      <c r="G216" s="99"/>
      <c r="H216" s="99"/>
      <c r="I216" s="39" t="s">
        <v>398</v>
      </c>
      <c r="J216" s="32" t="s">
        <v>10</v>
      </c>
      <c r="K216" s="33" t="s">
        <v>465</v>
      </c>
      <c r="L216" s="102" t="s">
        <v>77</v>
      </c>
      <c r="V216" s="28"/>
      <c r="W216" s="29"/>
    </row>
    <row r="217" spans="1:23" s="71" customFormat="1" ht="13.8" x14ac:dyDescent="0.3">
      <c r="A217" s="51"/>
      <c r="B217" s="123"/>
      <c r="C217" s="101"/>
      <c r="D217" s="101"/>
      <c r="E217" s="101"/>
      <c r="F217" s="101"/>
      <c r="G217" s="101"/>
      <c r="H217" s="101"/>
      <c r="I217" s="39" t="s">
        <v>400</v>
      </c>
      <c r="J217" s="32" t="s">
        <v>9</v>
      </c>
      <c r="K217" s="33" t="s">
        <v>466</v>
      </c>
      <c r="L217" s="102" t="s">
        <v>77</v>
      </c>
      <c r="V217" s="28"/>
      <c r="W217" s="29"/>
    </row>
    <row r="218" spans="1:23" s="71" customFormat="1" ht="26.4" x14ac:dyDescent="0.3">
      <c r="A218" s="51"/>
      <c r="B218" s="123"/>
      <c r="C218" s="101"/>
      <c r="D218" s="101"/>
      <c r="E218" s="101"/>
      <c r="F218" s="101"/>
      <c r="G218" s="101"/>
      <c r="H218" s="101"/>
      <c r="I218" s="39" t="s">
        <v>422</v>
      </c>
      <c r="J218" s="32" t="s">
        <v>8</v>
      </c>
      <c r="K218" s="33" t="s">
        <v>467</v>
      </c>
      <c r="L218" s="102" t="s">
        <v>77</v>
      </c>
      <c r="V218" s="28"/>
      <c r="W218" s="29"/>
    </row>
    <row r="219" spans="1:23" s="71" customFormat="1" ht="13.8" x14ac:dyDescent="0.3">
      <c r="A219" s="51"/>
      <c r="B219" s="123"/>
      <c r="C219" s="101"/>
      <c r="D219" s="101"/>
      <c r="E219" s="101"/>
      <c r="F219" s="101"/>
      <c r="G219" s="101"/>
      <c r="H219" s="101"/>
      <c r="I219" s="39" t="s">
        <v>468</v>
      </c>
      <c r="J219" s="32" t="s">
        <v>19</v>
      </c>
      <c r="K219" s="33" t="s">
        <v>467</v>
      </c>
      <c r="L219" s="102" t="s">
        <v>77</v>
      </c>
      <c r="V219" s="28"/>
      <c r="W219" s="29"/>
    </row>
    <row r="220" spans="1:23" s="71" customFormat="1" ht="15.6" customHeight="1" x14ac:dyDescent="0.3">
      <c r="A220" s="51"/>
      <c r="B220" s="123"/>
      <c r="C220" s="101"/>
      <c r="D220" s="101"/>
      <c r="E220" s="101"/>
      <c r="F220" s="101"/>
      <c r="G220" s="101"/>
      <c r="H220" s="101"/>
      <c r="I220" s="39" t="s">
        <v>469</v>
      </c>
      <c r="J220" s="32" t="s">
        <v>426</v>
      </c>
      <c r="K220" s="33" t="s">
        <v>470</v>
      </c>
      <c r="L220" s="102" t="s">
        <v>77</v>
      </c>
      <c r="V220" s="28"/>
      <c r="W220" s="29"/>
    </row>
    <row r="221" spans="1:23" s="71" customFormat="1" ht="26.4" x14ac:dyDescent="0.3">
      <c r="A221" s="51"/>
      <c r="B221" s="123"/>
      <c r="C221" s="101"/>
      <c r="D221" s="101"/>
      <c r="E221" s="101"/>
      <c r="F221" s="101"/>
      <c r="G221" s="101"/>
      <c r="H221" s="101"/>
      <c r="I221" s="39" t="s">
        <v>471</v>
      </c>
      <c r="J221" s="32" t="s">
        <v>9</v>
      </c>
      <c r="K221" s="33" t="s">
        <v>466</v>
      </c>
      <c r="L221" s="102" t="s">
        <v>77</v>
      </c>
      <c r="V221" s="28"/>
      <c r="W221" s="29"/>
    </row>
    <row r="222" spans="1:23" s="71" customFormat="1" ht="26.4" x14ac:dyDescent="0.3">
      <c r="A222" s="51"/>
      <c r="B222" s="101"/>
      <c r="C222" s="101"/>
      <c r="D222" s="101"/>
      <c r="E222" s="101"/>
      <c r="F222" s="101"/>
      <c r="G222" s="101"/>
      <c r="H222" s="101"/>
      <c r="I222" s="39" t="s">
        <v>472</v>
      </c>
      <c r="J222" s="32" t="s">
        <v>8</v>
      </c>
      <c r="K222" s="33" t="s">
        <v>473</v>
      </c>
      <c r="L222" s="102" t="s">
        <v>77</v>
      </c>
      <c r="V222" s="28"/>
      <c r="W222" s="29"/>
    </row>
    <row r="223" spans="1:23" s="71" customFormat="1" ht="39.6" x14ac:dyDescent="0.3">
      <c r="A223" s="51"/>
      <c r="B223" s="101"/>
      <c r="C223" s="101"/>
      <c r="D223" s="101"/>
      <c r="E223" s="101"/>
      <c r="F223" s="101"/>
      <c r="G223" s="101"/>
      <c r="H223" s="101"/>
      <c r="I223" s="39" t="s">
        <v>474</v>
      </c>
      <c r="J223" s="32" t="s">
        <v>12</v>
      </c>
      <c r="K223" s="40" t="s">
        <v>289</v>
      </c>
      <c r="L223" s="102" t="s">
        <v>77</v>
      </c>
      <c r="V223" s="28"/>
      <c r="W223" s="29"/>
    </row>
    <row r="224" spans="1:23" s="71" customFormat="1" ht="39.6" x14ac:dyDescent="0.3">
      <c r="A224" s="55"/>
      <c r="B224" s="100"/>
      <c r="C224" s="100"/>
      <c r="D224" s="100"/>
      <c r="E224" s="100"/>
      <c r="F224" s="100"/>
      <c r="G224" s="100"/>
      <c r="H224" s="100"/>
      <c r="I224" s="39" t="s">
        <v>475</v>
      </c>
      <c r="J224" s="32" t="s">
        <v>19</v>
      </c>
      <c r="K224" s="40" t="s">
        <v>476</v>
      </c>
      <c r="L224" s="102" t="s">
        <v>77</v>
      </c>
      <c r="V224" s="28"/>
      <c r="W224" s="29"/>
    </row>
    <row r="225" spans="1:23" s="71" customFormat="1" ht="18" customHeight="1" x14ac:dyDescent="0.3">
      <c r="A225" s="30" t="s">
        <v>584</v>
      </c>
      <c r="B225" s="117" t="s">
        <v>477</v>
      </c>
      <c r="C225" s="30" t="s">
        <v>12</v>
      </c>
      <c r="D225" s="121" t="s">
        <v>573</v>
      </c>
      <c r="E225" s="99"/>
      <c r="F225" s="99"/>
      <c r="G225" s="99"/>
      <c r="H225" s="99"/>
      <c r="I225" s="39" t="s">
        <v>228</v>
      </c>
      <c r="J225" s="32" t="s">
        <v>8</v>
      </c>
      <c r="K225" s="33" t="s">
        <v>574</v>
      </c>
      <c r="L225" s="102" t="s">
        <v>77</v>
      </c>
      <c r="V225" s="28"/>
      <c r="W225" s="29"/>
    </row>
    <row r="226" spans="1:23" s="71" customFormat="1" ht="26.4" x14ac:dyDescent="0.3">
      <c r="A226" s="51"/>
      <c r="B226" s="123"/>
      <c r="C226" s="101"/>
      <c r="D226" s="124"/>
      <c r="E226" s="101"/>
      <c r="F226" s="101"/>
      <c r="G226" s="101"/>
      <c r="H226" s="101"/>
      <c r="I226" s="39" t="s">
        <v>478</v>
      </c>
      <c r="J226" s="32" t="s">
        <v>12</v>
      </c>
      <c r="K226" s="40" t="s">
        <v>289</v>
      </c>
      <c r="L226" s="102" t="s">
        <v>77</v>
      </c>
      <c r="V226" s="28"/>
      <c r="W226" s="29"/>
    </row>
    <row r="227" spans="1:23" s="71" customFormat="1" ht="26.4" x14ac:dyDescent="0.3">
      <c r="A227" s="57"/>
      <c r="B227" s="123"/>
      <c r="C227" s="101"/>
      <c r="D227" s="124"/>
      <c r="E227" s="101"/>
      <c r="F227" s="101"/>
      <c r="G227" s="101"/>
      <c r="H227" s="101"/>
      <c r="I227" s="39" t="s">
        <v>479</v>
      </c>
      <c r="J227" s="32" t="s">
        <v>12</v>
      </c>
      <c r="K227" s="40" t="s">
        <v>191</v>
      </c>
      <c r="L227" s="102" t="s">
        <v>77</v>
      </c>
      <c r="V227" s="28"/>
      <c r="W227" s="29"/>
    </row>
    <row r="228" spans="1:23" s="71" customFormat="1" ht="26.4" x14ac:dyDescent="0.3">
      <c r="A228" s="57"/>
      <c r="B228" s="123"/>
      <c r="C228" s="101"/>
      <c r="D228" s="124"/>
      <c r="E228" s="101"/>
      <c r="F228" s="101"/>
      <c r="G228" s="101"/>
      <c r="H228" s="101"/>
      <c r="I228" s="39" t="s">
        <v>480</v>
      </c>
      <c r="J228" s="32" t="s">
        <v>12</v>
      </c>
      <c r="K228" s="40" t="s">
        <v>126</v>
      </c>
      <c r="L228" s="102" t="s">
        <v>77</v>
      </c>
      <c r="V228" s="28"/>
      <c r="W228" s="29"/>
    </row>
    <row r="229" spans="1:23" s="71" customFormat="1" ht="30.6" customHeight="1" x14ac:dyDescent="0.3">
      <c r="A229" s="55"/>
      <c r="B229" s="118"/>
      <c r="C229" s="100"/>
      <c r="D229" s="122"/>
      <c r="E229" s="100"/>
      <c r="F229" s="100"/>
      <c r="G229" s="100"/>
      <c r="H229" s="100"/>
      <c r="I229" s="39" t="s">
        <v>572</v>
      </c>
      <c r="J229" s="32" t="s">
        <v>12</v>
      </c>
      <c r="K229" s="40">
        <v>3</v>
      </c>
      <c r="L229" s="40" t="s">
        <v>553</v>
      </c>
      <c r="V229" s="28"/>
      <c r="W229" s="29"/>
    </row>
    <row r="230" spans="1:23" s="71" customFormat="1" ht="14.4" customHeight="1" x14ac:dyDescent="0.3">
      <c r="A230" s="125" t="s">
        <v>481</v>
      </c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7"/>
      <c r="V230" s="28"/>
      <c r="W230" s="29" t="s">
        <v>481</v>
      </c>
    </row>
    <row r="231" spans="1:23" s="71" customFormat="1" ht="42" customHeight="1" x14ac:dyDescent="0.3">
      <c r="A231" s="36" t="s">
        <v>603</v>
      </c>
      <c r="B231" s="37" t="s">
        <v>585</v>
      </c>
      <c r="C231" s="36" t="s">
        <v>12</v>
      </c>
      <c r="D231" s="38" t="s">
        <v>126</v>
      </c>
      <c r="E231" s="80" t="s">
        <v>586</v>
      </c>
      <c r="F231" s="81" t="s">
        <v>528</v>
      </c>
      <c r="G231" s="80">
        <v>4</v>
      </c>
      <c r="H231" s="82" t="s">
        <v>553</v>
      </c>
      <c r="I231" s="35"/>
      <c r="J231" s="35"/>
      <c r="K231" s="35"/>
      <c r="L231" s="35"/>
      <c r="V231" s="28"/>
      <c r="W231" s="29"/>
    </row>
    <row r="232" spans="1:23" s="71" customFormat="1" ht="38.4" customHeight="1" x14ac:dyDescent="0.3">
      <c r="A232" s="36" t="s">
        <v>604</v>
      </c>
      <c r="B232" s="37" t="s">
        <v>482</v>
      </c>
      <c r="C232" s="36" t="s">
        <v>19</v>
      </c>
      <c r="D232" s="38" t="s">
        <v>483</v>
      </c>
      <c r="E232" s="80" t="s">
        <v>587</v>
      </c>
      <c r="F232" s="81" t="s">
        <v>528</v>
      </c>
      <c r="G232" s="80">
        <v>3</v>
      </c>
      <c r="H232" s="82" t="s">
        <v>553</v>
      </c>
      <c r="I232" s="35"/>
      <c r="J232" s="35"/>
      <c r="K232" s="35"/>
      <c r="L232" s="35"/>
      <c r="V232" s="28"/>
      <c r="W232" s="29"/>
    </row>
    <row r="233" spans="1:23" s="71" customFormat="1" ht="47.4" customHeight="1" x14ac:dyDescent="0.3">
      <c r="A233" s="36" t="s">
        <v>605</v>
      </c>
      <c r="B233" s="37" t="s">
        <v>484</v>
      </c>
      <c r="C233" s="36" t="s">
        <v>12</v>
      </c>
      <c r="D233" s="38" t="s">
        <v>485</v>
      </c>
      <c r="E233" s="80" t="s">
        <v>588</v>
      </c>
      <c r="F233" s="81" t="s">
        <v>528</v>
      </c>
      <c r="G233" s="80">
        <v>4</v>
      </c>
      <c r="H233" s="82" t="s">
        <v>553</v>
      </c>
      <c r="I233" s="35"/>
      <c r="J233" s="35"/>
      <c r="K233" s="35"/>
      <c r="L233" s="35"/>
      <c r="V233" s="28"/>
      <c r="W233" s="29"/>
    </row>
    <row r="234" spans="1:23" s="71" customFormat="1" ht="42" customHeight="1" x14ac:dyDescent="0.3">
      <c r="A234" s="36" t="s">
        <v>606</v>
      </c>
      <c r="B234" s="37" t="s">
        <v>486</v>
      </c>
      <c r="C234" s="36" t="s">
        <v>12</v>
      </c>
      <c r="D234" s="38" t="s">
        <v>289</v>
      </c>
      <c r="E234" s="80" t="s">
        <v>591</v>
      </c>
      <c r="F234" s="81" t="s">
        <v>528</v>
      </c>
      <c r="G234" s="80">
        <v>1</v>
      </c>
      <c r="H234" s="82" t="s">
        <v>553</v>
      </c>
      <c r="I234" s="35"/>
      <c r="J234" s="35"/>
      <c r="K234" s="35"/>
      <c r="L234" s="35"/>
      <c r="V234" s="28"/>
      <c r="W234" s="29"/>
    </row>
    <row r="235" spans="1:23" s="71" customFormat="1" ht="40.200000000000003" customHeight="1" x14ac:dyDescent="0.3">
      <c r="A235" s="36" t="s">
        <v>607</v>
      </c>
      <c r="B235" s="37" t="s">
        <v>487</v>
      </c>
      <c r="C235" s="36" t="s">
        <v>6</v>
      </c>
      <c r="D235" s="38" t="s">
        <v>467</v>
      </c>
      <c r="E235" s="80" t="s">
        <v>589</v>
      </c>
      <c r="F235" s="81" t="s">
        <v>528</v>
      </c>
      <c r="G235" s="80">
        <v>2</v>
      </c>
      <c r="H235" s="82" t="s">
        <v>553</v>
      </c>
      <c r="I235" s="35"/>
      <c r="J235" s="35"/>
      <c r="K235" s="35"/>
      <c r="L235" s="35"/>
      <c r="V235" s="28"/>
      <c r="W235" s="29"/>
    </row>
    <row r="236" spans="1:23" s="71" customFormat="1" ht="17.399999999999999" customHeight="1" x14ac:dyDescent="0.3">
      <c r="A236" s="125" t="s">
        <v>488</v>
      </c>
      <c r="B236" s="126"/>
      <c r="C236" s="126"/>
      <c r="D236" s="126"/>
      <c r="E236" s="126"/>
      <c r="F236" s="126"/>
      <c r="G236" s="126"/>
      <c r="H236" s="126"/>
      <c r="I236" s="126"/>
      <c r="J236" s="126"/>
      <c r="K236" s="126"/>
      <c r="L236" s="127"/>
      <c r="V236" s="28"/>
      <c r="W236" s="29" t="s">
        <v>488</v>
      </c>
    </row>
    <row r="237" spans="1:23" s="71" customFormat="1" ht="55.2" customHeight="1" x14ac:dyDescent="0.3">
      <c r="A237" s="30" t="s">
        <v>608</v>
      </c>
      <c r="B237" s="117" t="s">
        <v>489</v>
      </c>
      <c r="C237" s="30" t="s">
        <v>12</v>
      </c>
      <c r="D237" s="61" t="s">
        <v>126</v>
      </c>
      <c r="E237" s="99"/>
      <c r="F237" s="99"/>
      <c r="G237" s="99"/>
      <c r="H237" s="99"/>
      <c r="I237" s="39" t="s">
        <v>490</v>
      </c>
      <c r="J237" s="32" t="s">
        <v>491</v>
      </c>
      <c r="K237" s="33" t="s">
        <v>126</v>
      </c>
      <c r="L237" s="102" t="s">
        <v>77</v>
      </c>
      <c r="V237" s="28"/>
      <c r="W237" s="29"/>
    </row>
    <row r="238" spans="1:23" s="71" customFormat="1" ht="39.6" x14ac:dyDescent="0.3">
      <c r="A238" s="51"/>
      <c r="B238" s="123"/>
      <c r="C238" s="34"/>
      <c r="D238" s="105"/>
      <c r="E238" s="101"/>
      <c r="F238" s="101"/>
      <c r="G238" s="101"/>
      <c r="H238" s="101"/>
      <c r="I238" s="39" t="s">
        <v>492</v>
      </c>
      <c r="J238" s="32" t="s">
        <v>9</v>
      </c>
      <c r="K238" s="40" t="s">
        <v>493</v>
      </c>
      <c r="L238" s="102" t="s">
        <v>77</v>
      </c>
      <c r="V238" s="28"/>
      <c r="W238" s="29"/>
    </row>
    <row r="239" spans="1:23" s="71" customFormat="1" ht="26.4" x14ac:dyDescent="0.3">
      <c r="A239" s="55"/>
      <c r="B239" s="43"/>
      <c r="C239" s="62"/>
      <c r="D239" s="106"/>
      <c r="E239" s="100"/>
      <c r="F239" s="100"/>
      <c r="G239" s="100"/>
      <c r="H239" s="100"/>
      <c r="I239" s="39" t="s">
        <v>431</v>
      </c>
      <c r="J239" s="32" t="s">
        <v>9</v>
      </c>
      <c r="K239" s="40" t="s">
        <v>494</v>
      </c>
      <c r="L239" s="102" t="s">
        <v>77</v>
      </c>
      <c r="V239" s="28"/>
      <c r="W239" s="29"/>
    </row>
    <row r="240" spans="1:23" s="71" customFormat="1" ht="26.4" x14ac:dyDescent="0.3">
      <c r="A240" s="30"/>
      <c r="B240" s="83"/>
      <c r="C240" s="107"/>
      <c r="D240" s="108"/>
      <c r="E240" s="99"/>
      <c r="F240" s="99"/>
      <c r="G240" s="99"/>
      <c r="H240" s="99"/>
      <c r="I240" s="39" t="s">
        <v>495</v>
      </c>
      <c r="J240" s="32" t="s">
        <v>429</v>
      </c>
      <c r="K240" s="40">
        <v>3.0000000000000001E-3</v>
      </c>
      <c r="L240" s="102" t="s">
        <v>77</v>
      </c>
      <c r="V240" s="28"/>
      <c r="W240" s="29"/>
    </row>
    <row r="241" spans="1:23" s="71" customFormat="1" ht="39.6" x14ac:dyDescent="0.3">
      <c r="A241" s="57"/>
      <c r="B241" s="109"/>
      <c r="C241" s="34"/>
      <c r="D241" s="110"/>
      <c r="E241" s="101"/>
      <c r="F241" s="101"/>
      <c r="G241" s="101"/>
      <c r="H241" s="101"/>
      <c r="I241" s="96" t="s">
        <v>586</v>
      </c>
      <c r="J241" s="97" t="s">
        <v>528</v>
      </c>
      <c r="K241" s="98">
        <v>4</v>
      </c>
      <c r="L241" s="42" t="s">
        <v>553</v>
      </c>
      <c r="V241" s="28"/>
      <c r="W241" s="29"/>
    </row>
    <row r="242" spans="1:23" s="71" customFormat="1" ht="34.799999999999997" customHeight="1" x14ac:dyDescent="0.3">
      <c r="A242" s="55"/>
      <c r="B242" s="65"/>
      <c r="C242" s="55"/>
      <c r="D242" s="66"/>
      <c r="E242" s="100"/>
      <c r="F242" s="100"/>
      <c r="G242" s="100"/>
      <c r="H242" s="100"/>
      <c r="I242" s="39" t="s">
        <v>496</v>
      </c>
      <c r="J242" s="32" t="s">
        <v>12</v>
      </c>
      <c r="K242" s="40" t="s">
        <v>191</v>
      </c>
      <c r="L242" s="102" t="s">
        <v>77</v>
      </c>
      <c r="V242" s="28"/>
      <c r="W242" s="29"/>
    </row>
    <row r="243" spans="1:23" s="71" customFormat="1" ht="44.4" customHeight="1" x14ac:dyDescent="0.3">
      <c r="A243" s="145" t="s">
        <v>609</v>
      </c>
      <c r="B243" s="117" t="s">
        <v>497</v>
      </c>
      <c r="C243" s="30" t="s">
        <v>19</v>
      </c>
      <c r="D243" s="121" t="s">
        <v>483</v>
      </c>
      <c r="E243" s="99"/>
      <c r="F243" s="99"/>
      <c r="G243" s="99"/>
      <c r="H243" s="99"/>
      <c r="I243" s="39" t="s">
        <v>497</v>
      </c>
      <c r="J243" s="32" t="s">
        <v>19</v>
      </c>
      <c r="K243" s="40" t="s">
        <v>590</v>
      </c>
      <c r="L243" s="42" t="s">
        <v>553</v>
      </c>
      <c r="V243" s="28"/>
      <c r="W243" s="29"/>
    </row>
    <row r="244" spans="1:23" s="71" customFormat="1" ht="26.4" x14ac:dyDescent="0.3">
      <c r="A244" s="146"/>
      <c r="B244" s="123"/>
      <c r="C244" s="34"/>
      <c r="D244" s="124"/>
      <c r="E244" s="101"/>
      <c r="F244" s="101"/>
      <c r="G244" s="101"/>
      <c r="H244" s="101"/>
      <c r="I244" s="39" t="s">
        <v>498</v>
      </c>
      <c r="J244" s="32" t="s">
        <v>9</v>
      </c>
      <c r="K244" s="33" t="s">
        <v>110</v>
      </c>
      <c r="L244" s="94" t="s">
        <v>77</v>
      </c>
      <c r="V244" s="28"/>
      <c r="W244" s="29"/>
    </row>
    <row r="245" spans="1:23" s="71" customFormat="1" ht="52.8" x14ac:dyDescent="0.3">
      <c r="A245" s="147"/>
      <c r="B245" s="118"/>
      <c r="C245" s="62"/>
      <c r="D245" s="122"/>
      <c r="E245" s="100"/>
      <c r="F245" s="100"/>
      <c r="G245" s="100"/>
      <c r="H245" s="100"/>
      <c r="I245" s="39" t="s">
        <v>499</v>
      </c>
      <c r="J245" s="32" t="s">
        <v>9</v>
      </c>
      <c r="K245" s="33" t="s">
        <v>110</v>
      </c>
      <c r="L245" s="94" t="s">
        <v>77</v>
      </c>
      <c r="V245" s="28"/>
      <c r="W245" s="29"/>
    </row>
    <row r="246" spans="1:23" s="71" customFormat="1" ht="46.8" customHeight="1" x14ac:dyDescent="0.3">
      <c r="A246" s="145" t="s">
        <v>610</v>
      </c>
      <c r="B246" s="117" t="s">
        <v>500</v>
      </c>
      <c r="C246" s="30" t="s">
        <v>12</v>
      </c>
      <c r="D246" s="121" t="s">
        <v>592</v>
      </c>
      <c r="E246" s="99"/>
      <c r="F246" s="99"/>
      <c r="G246" s="99"/>
      <c r="H246" s="99"/>
      <c r="I246" s="96" t="s">
        <v>588</v>
      </c>
      <c r="J246" s="97" t="s">
        <v>528</v>
      </c>
      <c r="K246" s="98">
        <v>4</v>
      </c>
      <c r="L246" s="42" t="s">
        <v>553</v>
      </c>
      <c r="V246" s="28"/>
      <c r="W246" s="29"/>
    </row>
    <row r="247" spans="1:23" s="71" customFormat="1" ht="43.2" customHeight="1" x14ac:dyDescent="0.3">
      <c r="A247" s="146"/>
      <c r="B247" s="123"/>
      <c r="C247" s="101"/>
      <c r="D247" s="124"/>
      <c r="E247" s="101"/>
      <c r="F247" s="101"/>
      <c r="G247" s="101"/>
      <c r="H247" s="101"/>
      <c r="I247" s="39" t="s">
        <v>501</v>
      </c>
      <c r="J247" s="32" t="s">
        <v>10</v>
      </c>
      <c r="K247" s="33" t="s">
        <v>502</v>
      </c>
      <c r="L247" s="94" t="s">
        <v>77</v>
      </c>
      <c r="V247" s="28"/>
      <c r="W247" s="29"/>
    </row>
    <row r="248" spans="1:23" s="71" customFormat="1" ht="26.4" x14ac:dyDescent="0.3">
      <c r="A248" s="146"/>
      <c r="B248" s="123"/>
      <c r="C248" s="101"/>
      <c r="D248" s="124"/>
      <c r="E248" s="101"/>
      <c r="F248" s="101"/>
      <c r="G248" s="101"/>
      <c r="H248" s="101"/>
      <c r="I248" s="39" t="s">
        <v>503</v>
      </c>
      <c r="J248" s="32" t="s">
        <v>429</v>
      </c>
      <c r="K248" s="33" t="s">
        <v>504</v>
      </c>
      <c r="L248" s="94" t="s">
        <v>77</v>
      </c>
      <c r="V248" s="28"/>
      <c r="W248" s="29"/>
    </row>
    <row r="249" spans="1:23" s="71" customFormat="1" ht="26.4" x14ac:dyDescent="0.3">
      <c r="A249" s="146"/>
      <c r="B249" s="123"/>
      <c r="C249" s="101"/>
      <c r="D249" s="124"/>
      <c r="E249" s="101"/>
      <c r="F249" s="101"/>
      <c r="G249" s="101"/>
      <c r="H249" s="101"/>
      <c r="I249" s="39" t="s">
        <v>431</v>
      </c>
      <c r="J249" s="32" t="s">
        <v>9</v>
      </c>
      <c r="K249" s="40" t="s">
        <v>634</v>
      </c>
      <c r="L249" s="102" t="s">
        <v>77</v>
      </c>
      <c r="V249" s="28"/>
      <c r="W249" s="29"/>
    </row>
    <row r="250" spans="1:23" s="71" customFormat="1" ht="26.4" x14ac:dyDescent="0.3">
      <c r="A250" s="146"/>
      <c r="B250" s="123"/>
      <c r="C250" s="101"/>
      <c r="D250" s="124"/>
      <c r="E250" s="101"/>
      <c r="F250" s="101"/>
      <c r="G250" s="101"/>
      <c r="H250" s="101"/>
      <c r="I250" s="39" t="s">
        <v>495</v>
      </c>
      <c r="J250" s="32" t="s">
        <v>429</v>
      </c>
      <c r="K250" s="40">
        <v>3.0000000000000001E-3</v>
      </c>
      <c r="L250" s="102" t="s">
        <v>77</v>
      </c>
      <c r="V250" s="28"/>
      <c r="W250" s="29"/>
    </row>
    <row r="251" spans="1:23" s="71" customFormat="1" ht="16.2" customHeight="1" x14ac:dyDescent="0.3">
      <c r="A251" s="147"/>
      <c r="B251" s="118"/>
      <c r="C251" s="100"/>
      <c r="D251" s="122"/>
      <c r="E251" s="100"/>
      <c r="F251" s="100"/>
      <c r="G251" s="100"/>
      <c r="H251" s="100"/>
      <c r="I251" s="39" t="s">
        <v>505</v>
      </c>
      <c r="J251" s="32" t="s">
        <v>9</v>
      </c>
      <c r="K251" s="33" t="s">
        <v>506</v>
      </c>
      <c r="L251" s="94" t="s">
        <v>77</v>
      </c>
      <c r="V251" s="28"/>
      <c r="W251" s="29"/>
    </row>
    <row r="252" spans="1:23" s="71" customFormat="1" ht="49.2" customHeight="1" x14ac:dyDescent="0.3">
      <c r="A252" s="36" t="s">
        <v>611</v>
      </c>
      <c r="B252" s="37" t="s">
        <v>507</v>
      </c>
      <c r="C252" s="36" t="s">
        <v>12</v>
      </c>
      <c r="D252" s="38" t="s">
        <v>289</v>
      </c>
      <c r="E252" s="72"/>
      <c r="F252" s="72"/>
      <c r="G252" s="72"/>
      <c r="H252" s="72"/>
      <c r="I252" s="96" t="s">
        <v>591</v>
      </c>
      <c r="J252" s="97" t="s">
        <v>528</v>
      </c>
      <c r="K252" s="98">
        <v>1</v>
      </c>
      <c r="L252" s="42" t="s">
        <v>553</v>
      </c>
      <c r="V252" s="28"/>
      <c r="W252" s="29"/>
    </row>
    <row r="253" spans="1:23" s="71" customFormat="1" ht="39.6" x14ac:dyDescent="0.3">
      <c r="A253" s="36" t="s">
        <v>612</v>
      </c>
      <c r="B253" s="37" t="s">
        <v>508</v>
      </c>
      <c r="C253" s="36" t="s">
        <v>6</v>
      </c>
      <c r="D253" s="38" t="s">
        <v>467</v>
      </c>
      <c r="E253" s="72"/>
      <c r="F253" s="72"/>
      <c r="G253" s="72"/>
      <c r="H253" s="72"/>
      <c r="I253" s="96" t="s">
        <v>589</v>
      </c>
      <c r="J253" s="103" t="s">
        <v>528</v>
      </c>
      <c r="K253" s="96">
        <v>2</v>
      </c>
      <c r="L253" s="40" t="s">
        <v>553</v>
      </c>
      <c r="V253" s="28"/>
      <c r="W253" s="29"/>
    </row>
    <row r="254" spans="1:23" s="71" customFormat="1" ht="16.2" customHeight="1" x14ac:dyDescent="0.3">
      <c r="A254" s="125" t="s">
        <v>509</v>
      </c>
      <c r="B254" s="126"/>
      <c r="C254" s="126"/>
      <c r="D254" s="126"/>
      <c r="E254" s="126"/>
      <c r="F254" s="126"/>
      <c r="G254" s="126"/>
      <c r="H254" s="126"/>
      <c r="I254" s="126"/>
      <c r="J254" s="126"/>
      <c r="K254" s="126"/>
      <c r="L254" s="127"/>
      <c r="V254" s="28"/>
      <c r="W254" s="29" t="s">
        <v>509</v>
      </c>
    </row>
    <row r="255" spans="1:23" s="71" customFormat="1" ht="52.8" x14ac:dyDescent="0.3">
      <c r="A255" s="36" t="s">
        <v>613</v>
      </c>
      <c r="B255" s="37" t="s">
        <v>510</v>
      </c>
      <c r="C255" s="36" t="s">
        <v>1</v>
      </c>
      <c r="D255" s="38" t="s">
        <v>511</v>
      </c>
      <c r="E255" s="91" t="s">
        <v>593</v>
      </c>
      <c r="F255" s="92" t="s">
        <v>10</v>
      </c>
      <c r="G255" s="93" t="s">
        <v>595</v>
      </c>
      <c r="H255" s="42" t="s">
        <v>553</v>
      </c>
      <c r="I255" s="35"/>
      <c r="J255" s="35"/>
      <c r="K255" s="35"/>
      <c r="L255" s="35"/>
      <c r="V255" s="28"/>
      <c r="W255" s="29"/>
    </row>
    <row r="256" spans="1:23" s="71" customFormat="1" ht="52.8" x14ac:dyDescent="0.3">
      <c r="A256" s="36" t="s">
        <v>614</v>
      </c>
      <c r="B256" s="37" t="s">
        <v>512</v>
      </c>
      <c r="C256" s="36" t="s">
        <v>1</v>
      </c>
      <c r="D256" s="38" t="s">
        <v>513</v>
      </c>
      <c r="E256" s="91" t="s">
        <v>620</v>
      </c>
      <c r="F256" s="92" t="s">
        <v>10</v>
      </c>
      <c r="G256" s="93" t="s">
        <v>571</v>
      </c>
      <c r="H256" s="42" t="s">
        <v>553</v>
      </c>
      <c r="I256" s="35"/>
      <c r="J256" s="35"/>
      <c r="K256" s="35"/>
      <c r="L256" s="35"/>
      <c r="V256" s="28"/>
      <c r="W256" s="29"/>
    </row>
    <row r="257" spans="1:23" s="71" customFormat="1" ht="49.2" customHeight="1" x14ac:dyDescent="0.3">
      <c r="A257" s="36" t="s">
        <v>615</v>
      </c>
      <c r="B257" s="37" t="s">
        <v>617</v>
      </c>
      <c r="C257" s="36" t="s">
        <v>12</v>
      </c>
      <c r="D257" s="38" t="s">
        <v>289</v>
      </c>
      <c r="E257" s="91" t="s">
        <v>631</v>
      </c>
      <c r="F257" s="92" t="s">
        <v>528</v>
      </c>
      <c r="G257" s="93" t="s">
        <v>529</v>
      </c>
      <c r="H257" s="42" t="s">
        <v>553</v>
      </c>
      <c r="I257" s="35"/>
      <c r="J257" s="35"/>
      <c r="K257" s="35"/>
      <c r="L257" s="35"/>
      <c r="V257" s="28"/>
      <c r="W257" s="29"/>
    </row>
    <row r="258" spans="1:23" s="71" customFormat="1" ht="81.599999999999994" customHeight="1" x14ac:dyDescent="0.3">
      <c r="A258" s="36" t="s">
        <v>622</v>
      </c>
      <c r="B258" s="37" t="s">
        <v>621</v>
      </c>
      <c r="C258" s="36" t="s">
        <v>12</v>
      </c>
      <c r="D258" s="38" t="s">
        <v>289</v>
      </c>
      <c r="E258" s="96" t="s">
        <v>619</v>
      </c>
      <c r="F258" s="97" t="s">
        <v>528</v>
      </c>
      <c r="G258" s="98">
        <v>1</v>
      </c>
      <c r="H258" s="42" t="s">
        <v>553</v>
      </c>
      <c r="I258" s="39"/>
      <c r="J258" s="32"/>
      <c r="K258" s="33"/>
      <c r="L258" s="35"/>
      <c r="V258" s="28"/>
      <c r="W258" s="29"/>
    </row>
    <row r="259" spans="1:23" s="71" customFormat="1" ht="18" customHeight="1" x14ac:dyDescent="0.3">
      <c r="A259" s="113" t="s">
        <v>623</v>
      </c>
      <c r="B259" s="117" t="s">
        <v>518</v>
      </c>
      <c r="C259" s="113" t="s">
        <v>15</v>
      </c>
      <c r="D259" s="121" t="s">
        <v>519</v>
      </c>
      <c r="E259" s="128" t="s">
        <v>636</v>
      </c>
      <c r="F259" s="150" t="s">
        <v>10</v>
      </c>
      <c r="G259" s="128">
        <v>6.93</v>
      </c>
      <c r="H259" s="148" t="s">
        <v>76</v>
      </c>
      <c r="I259" s="39" t="s">
        <v>520</v>
      </c>
      <c r="J259" s="32" t="s">
        <v>4</v>
      </c>
      <c r="K259" s="33" t="s">
        <v>521</v>
      </c>
      <c r="L259" s="35"/>
      <c r="V259" s="28"/>
      <c r="W259" s="29"/>
    </row>
    <row r="260" spans="1:23" s="71" customFormat="1" ht="24" customHeight="1" x14ac:dyDescent="0.3">
      <c r="A260" s="53"/>
      <c r="B260" s="118"/>
      <c r="C260" s="100"/>
      <c r="D260" s="122"/>
      <c r="E260" s="129"/>
      <c r="F260" s="151"/>
      <c r="G260" s="129"/>
      <c r="H260" s="149"/>
      <c r="I260" s="39" t="s">
        <v>32</v>
      </c>
      <c r="J260" s="32" t="s">
        <v>4</v>
      </c>
      <c r="K260" s="33" t="s">
        <v>522</v>
      </c>
      <c r="L260" s="35"/>
      <c r="V260" s="28"/>
      <c r="W260" s="29"/>
    </row>
    <row r="261" spans="1:23" s="71" customFormat="1" ht="16.2" customHeight="1" x14ac:dyDescent="0.3">
      <c r="A261" s="125" t="s">
        <v>523</v>
      </c>
      <c r="B261" s="126"/>
      <c r="C261" s="126"/>
      <c r="D261" s="126"/>
      <c r="E261" s="126"/>
      <c r="F261" s="126"/>
      <c r="G261" s="126"/>
      <c r="H261" s="126"/>
      <c r="I261" s="126"/>
      <c r="J261" s="126"/>
      <c r="K261" s="126"/>
      <c r="L261" s="127"/>
      <c r="V261" s="28"/>
      <c r="W261" s="29" t="s">
        <v>523</v>
      </c>
    </row>
    <row r="262" spans="1:23" s="71" customFormat="1" ht="39.6" x14ac:dyDescent="0.3">
      <c r="A262" s="30" t="s">
        <v>624</v>
      </c>
      <c r="B262" s="117" t="s">
        <v>514</v>
      </c>
      <c r="C262" s="30" t="s">
        <v>12</v>
      </c>
      <c r="D262" s="61" t="s">
        <v>289</v>
      </c>
      <c r="E262" s="99"/>
      <c r="F262" s="99"/>
      <c r="G262" s="99"/>
      <c r="H262" s="99"/>
      <c r="I262" s="39" t="s">
        <v>70</v>
      </c>
      <c r="J262" s="32" t="s">
        <v>8</v>
      </c>
      <c r="K262" s="33" t="s">
        <v>524</v>
      </c>
      <c r="L262" s="94" t="s">
        <v>77</v>
      </c>
      <c r="V262" s="28"/>
      <c r="W262" s="29"/>
    </row>
    <row r="263" spans="1:23" s="71" customFormat="1" ht="13.8" x14ac:dyDescent="0.3">
      <c r="A263" s="51"/>
      <c r="B263" s="123"/>
      <c r="C263" s="101"/>
      <c r="D263" s="101"/>
      <c r="E263" s="101"/>
      <c r="F263" s="101"/>
      <c r="G263" s="101"/>
      <c r="H263" s="101"/>
      <c r="I263" s="39" t="s">
        <v>515</v>
      </c>
      <c r="J263" s="32" t="s">
        <v>4</v>
      </c>
      <c r="K263" s="33" t="s">
        <v>525</v>
      </c>
      <c r="L263" s="94" t="s">
        <v>77</v>
      </c>
      <c r="V263" s="28"/>
      <c r="W263" s="29"/>
    </row>
    <row r="264" spans="1:23" s="71" customFormat="1" ht="26.4" x14ac:dyDescent="0.3">
      <c r="A264" s="51"/>
      <c r="B264" s="123"/>
      <c r="C264" s="101"/>
      <c r="D264" s="101"/>
      <c r="E264" s="101"/>
      <c r="F264" s="101"/>
      <c r="G264" s="101"/>
      <c r="H264" s="101"/>
      <c r="I264" s="39" t="s">
        <v>516</v>
      </c>
      <c r="J264" s="32" t="s">
        <v>6</v>
      </c>
      <c r="K264" s="33" t="s">
        <v>526</v>
      </c>
      <c r="L264" s="94" t="s">
        <v>77</v>
      </c>
      <c r="V264" s="28"/>
      <c r="W264" s="29"/>
    </row>
    <row r="265" spans="1:23" s="71" customFormat="1" ht="26.4" x14ac:dyDescent="0.3">
      <c r="A265" s="51"/>
      <c r="B265" s="123"/>
      <c r="C265" s="101"/>
      <c r="D265" s="101"/>
      <c r="E265" s="101"/>
      <c r="F265" s="101"/>
      <c r="G265" s="101"/>
      <c r="H265" s="101"/>
      <c r="I265" s="91" t="s">
        <v>527</v>
      </c>
      <c r="J265" s="92" t="s">
        <v>528</v>
      </c>
      <c r="K265" s="93" t="s">
        <v>529</v>
      </c>
      <c r="L265" s="94" t="s">
        <v>77</v>
      </c>
      <c r="V265" s="28"/>
      <c r="W265" s="29"/>
    </row>
    <row r="266" spans="1:23" s="71" customFormat="1" ht="39.6" x14ac:dyDescent="0.3">
      <c r="A266" s="53"/>
      <c r="B266" s="118"/>
      <c r="C266" s="100"/>
      <c r="D266" s="100"/>
      <c r="E266" s="100"/>
      <c r="F266" s="100"/>
      <c r="G266" s="100"/>
      <c r="H266" s="100"/>
      <c r="I266" s="91" t="s">
        <v>527</v>
      </c>
      <c r="J266" s="92" t="s">
        <v>528</v>
      </c>
      <c r="K266" s="93" t="s">
        <v>529</v>
      </c>
      <c r="L266" s="40" t="s">
        <v>553</v>
      </c>
      <c r="V266" s="28"/>
      <c r="W266" s="29"/>
    </row>
    <row r="267" spans="1:23" s="71" customFormat="1" ht="42.6" customHeight="1" x14ac:dyDescent="0.3">
      <c r="A267" s="30" t="s">
        <v>625</v>
      </c>
      <c r="B267" s="117" t="s">
        <v>530</v>
      </c>
      <c r="C267" s="30" t="s">
        <v>1</v>
      </c>
      <c r="D267" s="61" t="s">
        <v>511</v>
      </c>
      <c r="E267" s="99"/>
      <c r="F267" s="99"/>
      <c r="G267" s="99"/>
      <c r="H267" s="99"/>
      <c r="I267" s="91" t="s">
        <v>593</v>
      </c>
      <c r="J267" s="92" t="s">
        <v>594</v>
      </c>
      <c r="K267" s="93" t="s">
        <v>595</v>
      </c>
      <c r="L267" s="40" t="s">
        <v>553</v>
      </c>
      <c r="V267" s="28"/>
      <c r="W267" s="29"/>
    </row>
    <row r="268" spans="1:23" s="71" customFormat="1" ht="26.4" x14ac:dyDescent="0.3">
      <c r="A268" s="51"/>
      <c r="B268" s="123"/>
      <c r="C268" s="34"/>
      <c r="D268" s="105"/>
      <c r="E268" s="101"/>
      <c r="F268" s="101"/>
      <c r="G268" s="101"/>
      <c r="H268" s="101"/>
      <c r="I268" s="91" t="s">
        <v>531</v>
      </c>
      <c r="J268" s="92" t="s">
        <v>6</v>
      </c>
      <c r="K268" s="93" t="s">
        <v>532</v>
      </c>
      <c r="L268" s="94" t="s">
        <v>77</v>
      </c>
      <c r="V268" s="28"/>
      <c r="W268" s="29"/>
    </row>
    <row r="269" spans="1:23" s="71" customFormat="1" ht="39.6" x14ac:dyDescent="0.3">
      <c r="A269" s="51"/>
      <c r="B269" s="123"/>
      <c r="C269" s="34"/>
      <c r="D269" s="105"/>
      <c r="E269" s="101"/>
      <c r="F269" s="101"/>
      <c r="G269" s="101"/>
      <c r="H269" s="101"/>
      <c r="I269" s="91" t="s">
        <v>70</v>
      </c>
      <c r="J269" s="92" t="s">
        <v>8</v>
      </c>
      <c r="K269" s="93" t="s">
        <v>533</v>
      </c>
      <c r="L269" s="94" t="s">
        <v>77</v>
      </c>
      <c r="V269" s="28"/>
      <c r="W269" s="29"/>
    </row>
    <row r="270" spans="1:23" s="71" customFormat="1" ht="26.4" x14ac:dyDescent="0.3">
      <c r="A270" s="51"/>
      <c r="B270" s="123"/>
      <c r="C270" s="34"/>
      <c r="D270" s="105"/>
      <c r="E270" s="101"/>
      <c r="F270" s="101"/>
      <c r="G270" s="101"/>
      <c r="H270" s="101"/>
      <c r="I270" s="91" t="s">
        <v>534</v>
      </c>
      <c r="J270" s="92" t="s">
        <v>8</v>
      </c>
      <c r="K270" s="93" t="s">
        <v>535</v>
      </c>
      <c r="L270" s="94" t="s">
        <v>77</v>
      </c>
      <c r="V270" s="28"/>
      <c r="W270" s="29"/>
    </row>
    <row r="271" spans="1:23" s="71" customFormat="1" ht="26.4" x14ac:dyDescent="0.3">
      <c r="A271" s="51"/>
      <c r="B271" s="123"/>
      <c r="C271" s="34"/>
      <c r="D271" s="105"/>
      <c r="E271" s="101"/>
      <c r="F271" s="101"/>
      <c r="G271" s="101"/>
      <c r="H271" s="101"/>
      <c r="I271" s="91" t="s">
        <v>599</v>
      </c>
      <c r="J271" s="92" t="s">
        <v>528</v>
      </c>
      <c r="K271" s="93" t="s">
        <v>600</v>
      </c>
      <c r="L271" s="94" t="s">
        <v>77</v>
      </c>
      <c r="V271" s="28"/>
      <c r="W271" s="29"/>
    </row>
    <row r="272" spans="1:23" s="71" customFormat="1" ht="52.8" x14ac:dyDescent="0.3">
      <c r="A272" s="51"/>
      <c r="B272" s="123"/>
      <c r="C272" s="34"/>
      <c r="D272" s="105"/>
      <c r="E272" s="101"/>
      <c r="F272" s="101"/>
      <c r="G272" s="101"/>
      <c r="H272" s="101"/>
      <c r="I272" s="91" t="s">
        <v>601</v>
      </c>
      <c r="J272" s="92" t="s">
        <v>8</v>
      </c>
      <c r="K272" s="93" t="s">
        <v>602</v>
      </c>
      <c r="L272" s="94" t="s">
        <v>77</v>
      </c>
      <c r="V272" s="28"/>
      <c r="W272" s="29"/>
    </row>
    <row r="273" spans="1:23" s="71" customFormat="1" ht="52.8" x14ac:dyDescent="0.3">
      <c r="A273" s="53"/>
      <c r="B273" s="118"/>
      <c r="C273" s="62"/>
      <c r="D273" s="111"/>
      <c r="E273" s="100"/>
      <c r="F273" s="100"/>
      <c r="G273" s="100"/>
      <c r="H273" s="100"/>
      <c r="I273" s="91" t="s">
        <v>536</v>
      </c>
      <c r="J273" s="92" t="s">
        <v>6</v>
      </c>
      <c r="K273" s="93" t="s">
        <v>537</v>
      </c>
      <c r="L273" s="94" t="s">
        <v>77</v>
      </c>
      <c r="V273" s="28"/>
      <c r="W273" s="29"/>
    </row>
    <row r="274" spans="1:23" s="71" customFormat="1" ht="40.200000000000003" customHeight="1" x14ac:dyDescent="0.3">
      <c r="A274" s="30" t="s">
        <v>626</v>
      </c>
      <c r="B274" s="117" t="s">
        <v>538</v>
      </c>
      <c r="C274" s="30" t="s">
        <v>1</v>
      </c>
      <c r="D274" s="61" t="s">
        <v>513</v>
      </c>
      <c r="E274" s="99"/>
      <c r="F274" s="99"/>
      <c r="G274" s="99"/>
      <c r="H274" s="99"/>
      <c r="I274" s="91" t="s">
        <v>596</v>
      </c>
      <c r="J274" s="92" t="s">
        <v>10</v>
      </c>
      <c r="K274" s="93" t="s">
        <v>571</v>
      </c>
      <c r="L274" s="40" t="s">
        <v>553</v>
      </c>
      <c r="V274" s="28"/>
      <c r="W274" s="29"/>
    </row>
    <row r="275" spans="1:23" s="71" customFormat="1" ht="26.4" x14ac:dyDescent="0.3">
      <c r="A275" s="51"/>
      <c r="B275" s="123"/>
      <c r="C275" s="101"/>
      <c r="D275" s="101"/>
      <c r="E275" s="101"/>
      <c r="F275" s="101"/>
      <c r="G275" s="101"/>
      <c r="H275" s="101"/>
      <c r="I275" s="39" t="s">
        <v>531</v>
      </c>
      <c r="J275" s="32" t="s">
        <v>6</v>
      </c>
      <c r="K275" s="33" t="s">
        <v>539</v>
      </c>
      <c r="L275" s="94" t="s">
        <v>77</v>
      </c>
      <c r="V275" s="28"/>
      <c r="W275" s="29"/>
    </row>
    <row r="276" spans="1:23" s="71" customFormat="1" ht="39.6" x14ac:dyDescent="0.3">
      <c r="A276" s="51"/>
      <c r="B276" s="123"/>
      <c r="C276" s="101"/>
      <c r="D276" s="101"/>
      <c r="E276" s="101"/>
      <c r="F276" s="101"/>
      <c r="G276" s="101"/>
      <c r="H276" s="101"/>
      <c r="I276" s="39" t="s">
        <v>70</v>
      </c>
      <c r="J276" s="32" t="s">
        <v>8</v>
      </c>
      <c r="K276" s="33" t="s">
        <v>540</v>
      </c>
      <c r="L276" s="94" t="s">
        <v>77</v>
      </c>
      <c r="V276" s="28"/>
      <c r="W276" s="29"/>
    </row>
    <row r="277" spans="1:23" s="71" customFormat="1" ht="13.8" x14ac:dyDescent="0.3">
      <c r="A277" s="51"/>
      <c r="B277" s="123"/>
      <c r="C277" s="101"/>
      <c r="D277" s="101"/>
      <c r="E277" s="101"/>
      <c r="F277" s="101"/>
      <c r="G277" s="101"/>
      <c r="H277" s="101"/>
      <c r="I277" s="39" t="s">
        <v>228</v>
      </c>
      <c r="J277" s="32" t="s">
        <v>8</v>
      </c>
      <c r="K277" s="33" t="s">
        <v>541</v>
      </c>
      <c r="L277" s="94" t="s">
        <v>77</v>
      </c>
      <c r="V277" s="28"/>
      <c r="W277" s="29"/>
    </row>
    <row r="278" spans="1:23" s="71" customFormat="1" ht="26.4" x14ac:dyDescent="0.3">
      <c r="A278" s="51"/>
      <c r="B278" s="123"/>
      <c r="C278" s="101"/>
      <c r="D278" s="101"/>
      <c r="E278" s="101"/>
      <c r="F278" s="101"/>
      <c r="G278" s="101"/>
      <c r="H278" s="101"/>
      <c r="I278" s="39" t="s">
        <v>534</v>
      </c>
      <c r="J278" s="32" t="s">
        <v>8</v>
      </c>
      <c r="K278" s="33" t="s">
        <v>542</v>
      </c>
      <c r="L278" s="94" t="s">
        <v>77</v>
      </c>
      <c r="V278" s="28"/>
      <c r="W278" s="29"/>
    </row>
    <row r="279" spans="1:23" s="71" customFormat="1" ht="26.4" x14ac:dyDescent="0.3">
      <c r="A279" s="51"/>
      <c r="B279" s="123"/>
      <c r="C279" s="101"/>
      <c r="D279" s="101"/>
      <c r="E279" s="101"/>
      <c r="F279" s="101"/>
      <c r="G279" s="101"/>
      <c r="H279" s="101"/>
      <c r="I279" s="39" t="s">
        <v>597</v>
      </c>
      <c r="J279" s="32" t="s">
        <v>12</v>
      </c>
      <c r="K279" s="33" t="s">
        <v>598</v>
      </c>
      <c r="L279" s="94" t="s">
        <v>77</v>
      </c>
      <c r="V279" s="28"/>
      <c r="W279" s="29"/>
    </row>
    <row r="280" spans="1:23" s="71" customFormat="1" ht="52.8" x14ac:dyDescent="0.3">
      <c r="A280" s="53"/>
      <c r="B280" s="118"/>
      <c r="C280" s="100"/>
      <c r="D280" s="100"/>
      <c r="E280" s="100"/>
      <c r="F280" s="100"/>
      <c r="G280" s="100"/>
      <c r="H280" s="100"/>
      <c r="I280" s="39" t="s">
        <v>536</v>
      </c>
      <c r="J280" s="32" t="s">
        <v>6</v>
      </c>
      <c r="K280" s="33" t="s">
        <v>543</v>
      </c>
      <c r="L280" s="94" t="s">
        <v>77</v>
      </c>
      <c r="V280" s="28"/>
      <c r="W280" s="29"/>
    </row>
    <row r="281" spans="1:23" s="71" customFormat="1" ht="15.6" customHeight="1" x14ac:dyDescent="0.3">
      <c r="A281" s="115" t="s">
        <v>627</v>
      </c>
      <c r="B281" s="117" t="s">
        <v>618</v>
      </c>
      <c r="C281" s="30" t="s">
        <v>12</v>
      </c>
      <c r="D281" s="61" t="s">
        <v>289</v>
      </c>
      <c r="E281" s="99"/>
      <c r="F281" s="99"/>
      <c r="G281" s="99"/>
      <c r="H281" s="99"/>
      <c r="I281" s="39" t="s">
        <v>517</v>
      </c>
      <c r="J281" s="32" t="s">
        <v>6</v>
      </c>
      <c r="K281" s="33" t="s">
        <v>616</v>
      </c>
      <c r="L281" s="95">
        <v>2.0999999999999999E-3</v>
      </c>
      <c r="V281" s="28"/>
      <c r="W281" s="29"/>
    </row>
    <row r="282" spans="1:23" s="71" customFormat="1" ht="41.4" customHeight="1" x14ac:dyDescent="0.3">
      <c r="A282" s="116"/>
      <c r="B282" s="118"/>
      <c r="C282" s="100"/>
      <c r="D282" s="100"/>
      <c r="E282" s="100"/>
      <c r="F282" s="100"/>
      <c r="G282" s="100"/>
      <c r="H282" s="100"/>
      <c r="I282" s="96" t="s">
        <v>619</v>
      </c>
      <c r="J282" s="97" t="s">
        <v>528</v>
      </c>
      <c r="K282" s="98">
        <v>1</v>
      </c>
      <c r="L282" s="42" t="s">
        <v>553</v>
      </c>
      <c r="V282" s="28"/>
      <c r="W282" s="29"/>
    </row>
    <row r="283" spans="1:23" s="27" customFormat="1" ht="14.4" customHeight="1" x14ac:dyDescent="0.25">
      <c r="A283" s="142" t="s">
        <v>370</v>
      </c>
      <c r="B283" s="143"/>
      <c r="C283" s="143"/>
      <c r="D283" s="143"/>
      <c r="E283" s="143"/>
      <c r="F283" s="143"/>
      <c r="G283" s="143"/>
      <c r="H283" s="143"/>
      <c r="I283" s="143"/>
      <c r="J283" s="143"/>
      <c r="K283" s="143"/>
      <c r="L283" s="144"/>
      <c r="V283" s="29"/>
      <c r="W283" s="29"/>
    </row>
    <row r="284" spans="1:23" s="24" customFormat="1" ht="48.6" customHeight="1" x14ac:dyDescent="0.3">
      <c r="A284" s="36" t="s">
        <v>628</v>
      </c>
      <c r="B284" s="37" t="s">
        <v>74</v>
      </c>
      <c r="C284" s="36" t="s">
        <v>44</v>
      </c>
      <c r="D284" s="38">
        <v>7.7603999999999997</v>
      </c>
      <c r="E284" s="112">
        <f>G29+G77+G133+G164+G165+G166+G168+G171+G173</f>
        <v>7.7603599999999995</v>
      </c>
      <c r="F284" s="25"/>
      <c r="G284" s="25"/>
      <c r="H284" s="25"/>
      <c r="I284" s="104"/>
      <c r="J284" s="104"/>
      <c r="K284" s="104"/>
      <c r="L284" s="35"/>
    </row>
    <row r="285" spans="1:23" s="24" customFormat="1" ht="139.19999999999999" customHeight="1" x14ac:dyDescent="0.3">
      <c r="A285" s="36" t="s">
        <v>629</v>
      </c>
      <c r="B285" s="37" t="s">
        <v>45</v>
      </c>
      <c r="C285" s="36" t="s">
        <v>44</v>
      </c>
      <c r="D285" s="38">
        <v>7.7603999999999997</v>
      </c>
      <c r="E285" s="26" t="e">
        <f>#REF!+#REF!+#REF!+#REF!</f>
        <v>#REF!</v>
      </c>
      <c r="F285" s="25"/>
      <c r="G285" s="25"/>
      <c r="H285" s="25"/>
      <c r="I285" s="104"/>
      <c r="J285" s="104"/>
      <c r="K285" s="104"/>
      <c r="L285" s="35"/>
    </row>
    <row r="286" spans="1:23" s="24" customFormat="1" ht="66.599999999999994" customHeight="1" x14ac:dyDescent="0.3">
      <c r="A286" s="36" t="s">
        <v>630</v>
      </c>
      <c r="B286" s="37" t="s">
        <v>75</v>
      </c>
      <c r="C286" s="36" t="s">
        <v>56</v>
      </c>
      <c r="D286" s="38">
        <v>7.7603999999999997</v>
      </c>
      <c r="E286" s="25"/>
      <c r="F286" s="25"/>
      <c r="G286" s="25"/>
      <c r="H286" s="25"/>
      <c r="I286" s="104"/>
      <c r="J286" s="104"/>
      <c r="K286" s="104"/>
      <c r="L286" s="35"/>
    </row>
    <row r="287" spans="1:23" ht="21.6" customHeight="1" x14ac:dyDescent="0.25">
      <c r="A287" s="140"/>
      <c r="B287" s="141"/>
      <c r="C287" s="141"/>
      <c r="D287" s="141"/>
      <c r="E287" s="141"/>
      <c r="F287" s="141"/>
      <c r="G287" s="141"/>
      <c r="H287" s="141"/>
      <c r="I287" s="141"/>
      <c r="J287" s="141"/>
      <c r="K287" s="141"/>
      <c r="L287" s="141"/>
    </row>
    <row r="288" spans="1:23" ht="27.6" customHeight="1" x14ac:dyDescent="0.25">
      <c r="A288" s="19"/>
      <c r="B288" s="6" t="s">
        <v>78</v>
      </c>
      <c r="C288" s="19"/>
      <c r="D288" s="19"/>
      <c r="E288" s="19"/>
      <c r="F288" s="19" t="s">
        <v>79</v>
      </c>
      <c r="G288" s="69"/>
      <c r="H288" s="137" t="s">
        <v>65</v>
      </c>
      <c r="I288" s="137"/>
      <c r="J288" s="137"/>
      <c r="K288" s="137"/>
      <c r="L288" s="87"/>
    </row>
    <row r="289" spans="1:12" ht="48.6" customHeight="1" x14ac:dyDescent="0.25">
      <c r="A289" s="19"/>
      <c r="B289" s="19"/>
      <c r="C289" s="19"/>
      <c r="D289" s="19"/>
      <c r="E289" s="19"/>
      <c r="F289" s="18"/>
      <c r="G289" s="69"/>
      <c r="H289" s="138" t="s">
        <v>66</v>
      </c>
      <c r="I289" s="138"/>
      <c r="J289" s="138"/>
      <c r="K289" s="136" t="s">
        <v>69</v>
      </c>
      <c r="L289" s="136"/>
    </row>
    <row r="290" spans="1:12" ht="62.4" customHeight="1" x14ac:dyDescent="0.25">
      <c r="A290" s="19"/>
      <c r="B290" s="70" t="s">
        <v>67</v>
      </c>
      <c r="C290" s="70"/>
      <c r="D290" s="19"/>
      <c r="E290" s="19"/>
      <c r="F290" s="137" t="s">
        <v>68</v>
      </c>
      <c r="G290" s="137"/>
      <c r="H290" s="138"/>
      <c r="I290" s="138"/>
      <c r="J290" s="138"/>
      <c r="K290" s="139"/>
      <c r="L290" s="139"/>
    </row>
    <row r="291" spans="1:12" ht="60.6" customHeight="1" x14ac:dyDescent="0.25">
      <c r="B291" s="70" t="s">
        <v>371</v>
      </c>
      <c r="C291" s="70"/>
      <c r="D291" s="19"/>
      <c r="E291" s="19"/>
      <c r="F291" s="137" t="s">
        <v>372</v>
      </c>
      <c r="G291" s="137"/>
    </row>
    <row r="292" spans="1:12" ht="69.599999999999994" customHeight="1" x14ac:dyDescent="0.25">
      <c r="B292" s="70" t="s">
        <v>373</v>
      </c>
      <c r="C292" s="70"/>
      <c r="D292" s="19"/>
      <c r="E292" s="19"/>
      <c r="F292" s="137" t="s">
        <v>635</v>
      </c>
      <c r="G292" s="137"/>
    </row>
    <row r="293" spans="1:12" ht="57" customHeight="1" x14ac:dyDescent="0.25">
      <c r="B293" s="114" t="s">
        <v>637</v>
      </c>
      <c r="C293" s="114"/>
      <c r="D293" s="19"/>
      <c r="E293" s="19"/>
      <c r="F293" s="137" t="s">
        <v>638</v>
      </c>
      <c r="G293" s="137"/>
    </row>
  </sheetData>
  <mergeCells count="99">
    <mergeCell ref="F293:G293"/>
    <mergeCell ref="B48:B54"/>
    <mergeCell ref="F291:G291"/>
    <mergeCell ref="F292:G292"/>
    <mergeCell ref="B70:B74"/>
    <mergeCell ref="D70:D74"/>
    <mergeCell ref="B110:B114"/>
    <mergeCell ref="A76:L76"/>
    <mergeCell ref="B80:B85"/>
    <mergeCell ref="B78:B79"/>
    <mergeCell ref="A86:L86"/>
    <mergeCell ref="B87:B89"/>
    <mergeCell ref="B104:B105"/>
    <mergeCell ref="D104:D105"/>
    <mergeCell ref="B134:B135"/>
    <mergeCell ref="B138:B144"/>
    <mergeCell ref="D156:D157"/>
    <mergeCell ref="I2:L2"/>
    <mergeCell ref="I3:L3"/>
    <mergeCell ref="C12:D12"/>
    <mergeCell ref="E12:H12"/>
    <mergeCell ref="I12:L12"/>
    <mergeCell ref="A8:L8"/>
    <mergeCell ref="A9:L9"/>
    <mergeCell ref="A10:L10"/>
    <mergeCell ref="A11:L11"/>
    <mergeCell ref="B31:B34"/>
    <mergeCell ref="B56:B57"/>
    <mergeCell ref="D56:D57"/>
    <mergeCell ref="A30:L30"/>
    <mergeCell ref="A55:L55"/>
    <mergeCell ref="A177:L177"/>
    <mergeCell ref="C169:C170"/>
    <mergeCell ref="A236:L236"/>
    <mergeCell ref="B281:B282"/>
    <mergeCell ref="D259:D260"/>
    <mergeCell ref="B267:B273"/>
    <mergeCell ref="B274:B280"/>
    <mergeCell ref="B243:B245"/>
    <mergeCell ref="A254:L254"/>
    <mergeCell ref="B262:B266"/>
    <mergeCell ref="B259:B260"/>
    <mergeCell ref="A261:L261"/>
    <mergeCell ref="H259:H260"/>
    <mergeCell ref="G259:G260"/>
    <mergeCell ref="F259:F260"/>
    <mergeCell ref="A287:L287"/>
    <mergeCell ref="D106:D107"/>
    <mergeCell ref="B106:B107"/>
    <mergeCell ref="A132:L132"/>
    <mergeCell ref="A137:L137"/>
    <mergeCell ref="B158:B159"/>
    <mergeCell ref="D158:D159"/>
    <mergeCell ref="B160:B161"/>
    <mergeCell ref="D160:D161"/>
    <mergeCell ref="B156:B157"/>
    <mergeCell ref="A283:L283"/>
    <mergeCell ref="D243:D245"/>
    <mergeCell ref="A243:A245"/>
    <mergeCell ref="B246:B251"/>
    <mergeCell ref="D246:D251"/>
    <mergeCell ref="A246:A251"/>
    <mergeCell ref="K289:L289"/>
    <mergeCell ref="H288:K288"/>
    <mergeCell ref="H289:J290"/>
    <mergeCell ref="F290:G290"/>
    <mergeCell ref="K290:L290"/>
    <mergeCell ref="B237:B238"/>
    <mergeCell ref="A6:L6"/>
    <mergeCell ref="A12:A13"/>
    <mergeCell ref="B12:B13"/>
    <mergeCell ref="B63:B64"/>
    <mergeCell ref="D63:D64"/>
    <mergeCell ref="B126:B127"/>
    <mergeCell ref="B128:B129"/>
    <mergeCell ref="D128:D129"/>
    <mergeCell ref="B130:B131"/>
    <mergeCell ref="D130:D131"/>
    <mergeCell ref="A15:L15"/>
    <mergeCell ref="A16:L16"/>
    <mergeCell ref="D134:D135"/>
    <mergeCell ref="B115:B117"/>
    <mergeCell ref="D115:D117"/>
    <mergeCell ref="A281:A282"/>
    <mergeCell ref="B196:B197"/>
    <mergeCell ref="A162:L162"/>
    <mergeCell ref="A163:L163"/>
    <mergeCell ref="D178:D179"/>
    <mergeCell ref="B178:B179"/>
    <mergeCell ref="B189:B195"/>
    <mergeCell ref="B185:B188"/>
    <mergeCell ref="B180:B184"/>
    <mergeCell ref="B205:B208"/>
    <mergeCell ref="B225:B229"/>
    <mergeCell ref="D225:D229"/>
    <mergeCell ref="A230:L230"/>
    <mergeCell ref="B216:B221"/>
    <mergeCell ref="B209:B211"/>
    <mergeCell ref="E259:E260"/>
  </mergeCells>
  <phoneticPr fontId="13" type="noConversion"/>
  <pageMargins left="0.23622047244094491" right="0.19685039370078741" top="0.35433070866141736" bottom="0.35433070866141736" header="0.11811023622047245" footer="0.11811023622047245"/>
  <pageSetup paperSize="9" scale="70" fitToHeight="0" orientation="landscape" horizontalDpi="300" verticalDpi="300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 №1</vt:lpstr>
      <vt:lpstr>'ВОР №1'!Заголовки_для_печати</vt:lpstr>
      <vt:lpstr>'ВОР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Podolyak Nataliya</dc:creator>
  <cp:lastModifiedBy>Podolyak Nataliya</cp:lastModifiedBy>
  <cp:lastPrinted>2026-07-22T02:21:26Z</cp:lastPrinted>
  <dcterms:created xsi:type="dcterms:W3CDTF">2020-09-30T08:50:27Z</dcterms:created>
  <dcterms:modified xsi:type="dcterms:W3CDTF">2026-07-23T03:14:56Z</dcterms:modified>
</cp:coreProperties>
</file>